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9" i="3" l="1"/>
  <c r="I12" i="11"/>
  <c r="G124" i="29"/>
  <c r="G123" i="29"/>
  <c r="E124" i="29"/>
  <c r="C50" i="29" l="1"/>
  <c r="F5" i="29" l="1"/>
  <c r="E5" i="29"/>
  <c r="D5" i="29"/>
  <c r="C5" i="29"/>
  <c r="F124" i="29"/>
  <c r="C124" i="29"/>
  <c r="D107" i="5"/>
  <c r="D209" i="29"/>
  <c r="F176" i="29"/>
  <c r="E176" i="29"/>
  <c r="L10" i="37"/>
  <c r="H10" i="37"/>
  <c r="F10" i="37"/>
  <c r="D10" i="3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s="1"/>
  <c r="B7729" i="106"/>
  <c r="B7734" i="106"/>
  <c r="D7734" i="106" s="1"/>
  <c r="B7726" i="106"/>
  <c r="D82" i="36"/>
  <c r="F161" i="3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E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B2976" i="106" s="1"/>
  <c r="D2976" i="106"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204" i="29" s="1"/>
  <c r="B1353" i="106" s="1"/>
  <c r="D1353" i="106" s="1"/>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K339" i="29" s="1"/>
  <c r="B3668" i="106"/>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c r="B7167" i="106"/>
  <c r="D7167" i="106"/>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s="1"/>
  <c r="B7711" i="106"/>
  <c r="D7711" i="106"/>
  <c r="B7712" i="106"/>
  <c r="D7712" i="106" s="1"/>
  <c r="B7713" i="106"/>
  <c r="D7713" i="106"/>
  <c r="B7714" i="106"/>
  <c r="D7714" i="106" s="1"/>
  <c r="B7715" i="106"/>
  <c r="D7715" i="106" s="1"/>
  <c r="B7716" i="106"/>
  <c r="D7716" i="106"/>
  <c r="B7717" i="106"/>
  <c r="D7717" i="106"/>
  <c r="B7718" i="106"/>
  <c r="D7718" i="106" s="1"/>
  <c r="B7720" i="106"/>
  <c r="D7720" i="106"/>
  <c r="B7721" i="106"/>
  <c r="D7721" i="106" s="1"/>
  <c r="B7722" i="106"/>
  <c r="D7722" i="106"/>
  <c r="B7723" i="106"/>
  <c r="D7723" i="106" s="1"/>
  <c r="B7724" i="106"/>
  <c r="D7724" i="106"/>
  <c r="B7725" i="106"/>
  <c r="D7725" i="106"/>
  <c r="D7726" i="106"/>
  <c r="B7728" i="106"/>
  <c r="D7728" i="106" s="1"/>
  <c r="D7729" i="106"/>
  <c r="B7731" i="106"/>
  <c r="D7731" i="106" s="1"/>
  <c r="B7735" i="106"/>
  <c r="D7735" i="106"/>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F13" i="4"/>
  <c r="B2596" i="106" s="1"/>
  <c r="D2596"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H109" i="5"/>
  <c r="H4" i="4" s="1"/>
  <c r="B2655" i="106" s="1"/>
  <c r="D2655" i="106" s="1"/>
  <c r="F109" i="5"/>
  <c r="F4" i="4" s="1"/>
  <c r="F106" i="34"/>
  <c r="F105" i="34"/>
  <c r="B6025" i="106"/>
  <c r="D6025"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1" i="7"/>
  <c r="B1768" i="106" s="1"/>
  <c r="D1768" i="106" s="1"/>
  <c r="D15" i="7"/>
  <c r="B1772" i="106" s="1"/>
  <c r="D1772" i="106" s="1"/>
  <c r="B7760" i="106"/>
  <c r="D7760" i="106" s="1"/>
  <c r="L13" i="11" l="1"/>
  <c r="B2060" i="106" s="1"/>
  <c r="D2060" i="106" s="1"/>
  <c r="L15" i="11"/>
  <c r="B3459" i="106" s="1"/>
  <c r="D3459" i="106" s="1"/>
  <c r="K341" i="29"/>
  <c r="K13" i="4" s="1"/>
  <c r="B3572" i="106" s="1"/>
  <c r="D3572" i="106" s="1"/>
  <c r="B3670" i="106"/>
  <c r="D3670" i="106" s="1"/>
  <c r="D27" i="108"/>
  <c r="N22" i="3"/>
  <c r="K84" i="29"/>
  <c r="K102" i="29" s="1"/>
  <c r="B2974" i="106"/>
  <c r="D2974" i="106" s="1"/>
  <c r="B1130" i="106"/>
  <c r="D1130" i="106" s="1"/>
  <c r="G30" i="108"/>
  <c r="F104" i="34"/>
  <c r="C172" i="5"/>
  <c r="B5096" i="106"/>
  <c r="D5096" i="106" s="1"/>
  <c r="C109" i="5"/>
  <c r="B5121" i="106" s="1"/>
  <c r="D5121" i="106" s="1"/>
  <c r="F28" i="108"/>
  <c r="F40" i="108" s="1"/>
  <c r="G42" i="108" s="1"/>
  <c r="E28" i="108"/>
  <c r="B1241" i="106"/>
  <c r="D1241" i="106" s="1"/>
  <c r="E150" i="29"/>
  <c r="B1242" i="106" s="1"/>
  <c r="D1242" i="106" s="1"/>
  <c r="D109" i="5"/>
  <c r="B6028" i="106"/>
  <c r="D6028" i="106" s="1"/>
  <c r="K8" i="4"/>
  <c r="K10" i="4" s="1"/>
  <c r="B4130" i="106" s="1"/>
  <c r="D4130" i="106" s="1"/>
  <c r="K275" i="5"/>
  <c r="J109" i="5"/>
  <c r="B6352" i="106" s="1"/>
  <c r="D6352" i="106" s="1"/>
  <c r="K323" i="29"/>
  <c r="K331" i="29" s="1"/>
  <c r="D57" i="36"/>
  <c r="I76" i="4"/>
  <c r="B3318" i="106" s="1"/>
  <c r="D3318" i="106" s="1"/>
  <c r="D56" i="36"/>
  <c r="K223" i="29"/>
  <c r="G109" i="5"/>
  <c r="B6024" i="106" s="1"/>
  <c r="D6024" i="106" s="1"/>
  <c r="F110" i="34"/>
  <c r="F173" i="5"/>
  <c r="F275" i="5" s="1"/>
  <c r="B5618" i="106"/>
  <c r="D5618" i="106" s="1"/>
  <c r="B5588" i="106"/>
  <c r="D5588" i="106" s="1"/>
  <c r="D7" i="7"/>
  <c r="B1763" i="106" s="1"/>
  <c r="D1763" i="106" s="1"/>
  <c r="E109" i="5"/>
  <c r="E4" i="4" s="1"/>
  <c r="B2630" i="106" s="1"/>
  <c r="D2630" i="106" s="1"/>
  <c r="B1746" i="106"/>
  <c r="D1746" i="106" s="1"/>
  <c r="D58" i="36"/>
  <c r="D53" i="36"/>
  <c r="D51" i="36"/>
  <c r="D11" i="37"/>
  <c r="D59" i="36"/>
  <c r="K16" i="11"/>
  <c r="B2055" i="106" s="1"/>
  <c r="D2055" i="106" s="1"/>
  <c r="H33" i="118"/>
  <c r="F16" i="11"/>
  <c r="B2031" i="106" s="1"/>
  <c r="D2031" i="106" s="1"/>
  <c r="K26" i="12"/>
  <c r="B7743" i="106" s="1"/>
  <c r="D7743" i="106" s="1"/>
  <c r="I24" i="12"/>
  <c r="B1996" i="106" s="1"/>
  <c r="D1996" i="106" s="1"/>
  <c r="F21" i="8"/>
  <c r="B1879" i="106" s="1"/>
  <c r="D1879" i="106" s="1"/>
  <c r="K28" i="118"/>
  <c r="O27" i="118" s="1"/>
  <c r="O29" i="118" s="1"/>
  <c r="D22" i="37"/>
  <c r="F19" i="7"/>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7270" i="106"/>
  <c r="C34" i="131"/>
  <c r="B283" i="106" l="1"/>
  <c r="D283" i="106" s="1"/>
  <c r="N23" i="3"/>
  <c r="B284" i="106" s="1"/>
  <c r="D284" i="106" s="1"/>
  <c r="B2088" i="106"/>
  <c r="D2088" i="106" s="1"/>
  <c r="C173" i="5"/>
  <c r="B5214" i="106"/>
  <c r="D5214" i="106" s="1"/>
  <c r="C4" i="4"/>
  <c r="B2551" i="106" s="1"/>
  <c r="D2551" i="106" s="1"/>
  <c r="B5356" i="106"/>
  <c r="D5356" i="106" s="1"/>
  <c r="D4" i="4"/>
  <c r="B2564" i="106" s="1"/>
  <c r="D2564" i="106" s="1"/>
  <c r="B3571" i="106"/>
  <c r="D3571" i="106" s="1"/>
  <c r="J4" i="4"/>
  <c r="B6220" i="106" s="1"/>
  <c r="D6220" i="106" s="1"/>
  <c r="J275" i="5"/>
  <c r="B7055" i="106" s="1"/>
  <c r="D7055" i="106" s="1"/>
  <c r="B7207" i="106"/>
  <c r="D7207" i="106" s="1"/>
  <c r="J13" i="4"/>
  <c r="B7042" i="106" s="1"/>
  <c r="D7042" i="106" s="1"/>
  <c r="I77" i="4"/>
  <c r="B3319" i="106" s="1"/>
  <c r="D3319" i="106" s="1"/>
  <c r="B1474" i="106"/>
  <c r="D1474" i="106" s="1"/>
  <c r="G12" i="4"/>
  <c r="B2607" i="106" s="1"/>
  <c r="D2607" i="106" s="1"/>
  <c r="G4" i="4"/>
  <c r="B2603" i="106" s="1"/>
  <c r="D2603" i="106" s="1"/>
  <c r="F6" i="4"/>
  <c r="B2593" i="106" s="1"/>
  <c r="D2593" i="106" s="1"/>
  <c r="B5653" i="106"/>
  <c r="D5653" i="106" s="1"/>
  <c r="B5527" i="106"/>
  <c r="D5527" i="106" s="1"/>
  <c r="L16" i="11"/>
  <c r="B2061" i="106" s="1"/>
  <c r="D2061" i="106" s="1"/>
  <c r="I26" i="12"/>
  <c r="B7741" i="106" s="1"/>
  <c r="D7741" i="106" s="1"/>
  <c r="H22" i="37"/>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B5223" i="106" l="1"/>
  <c r="D5223" i="106" s="1"/>
  <c r="C6" i="4"/>
  <c r="B2553" i="106" s="1"/>
  <c r="D2553" i="106" s="1"/>
  <c r="J8" i="4"/>
  <c r="J20" i="4" s="1"/>
  <c r="K332" i="29"/>
  <c r="B7225" i="106" s="1"/>
  <c r="D7225" i="106" s="1"/>
  <c r="J17" i="4"/>
  <c r="J19" i="4" s="1"/>
  <c r="B6229" i="106" s="1"/>
  <c r="D6229" i="106" s="1"/>
  <c r="F8" i="4"/>
  <c r="D6" i="14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6227" i="106" l="1"/>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<sst xmlns="http://schemas.openxmlformats.org/spreadsheetml/2006/main" count="5017" uniqueCount="2117">
  <si>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</si>
  <si>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</si>
  <si>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</si>
  <si>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</si>
  <si>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</si>
  <si>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</si>
  <si>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</si>
  <si>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</si>
  <si>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</si>
  <si>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</si>
  <si>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</si>
  <si>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</si>
  <si>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</si>
  <si>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</si>
  <si>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</si>
  <si>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</si>
  <si>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</si>
  <si>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</si>
  <si>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</si>
  <si>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</si>
  <si>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</si>
  <si>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</si>
  <si>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</si>
  <si>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</si>
  <si>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</si>
  <si>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</si>
  <si>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</si>
  <si>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</si>
  <si>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</si>
  <si>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</si>
  <si>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</si>
  <si>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</si>
  <si>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</si>
  <si>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</si>
  <si>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</si>
  <si>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</si>
  <si>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</si>
  <si>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</si>
  <si>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</si>
  <si>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</si>
  <si>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</si>
  <si>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</si>
  <si>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</si>
  <si>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</si>
  <si>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</si>
  <si>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</si>
  <si>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</si>
  <si>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</si>
  <si>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</si>
  <si>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</si>
  <si>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</si>
  <si>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</si>
  <si>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</si>
  <si>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</si>
  <si>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</si>
  <si>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</si>
  <si>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</si>
  <si>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</si>
  <si>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</si>
  <si>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</si>
  <si>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</si>
  <si>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</si>
  <si>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</si>
  <si>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</si>
  <si>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</si>
  <si>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</si>
  <si>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</si>
  <si>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</si>
  <si>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</si>
  <si>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</si>
  <si>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</si>
  <si>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</si>
  <si>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</si>
  <si>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</si>
  <si>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</si>
  <si>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</si>
  <si>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</si>
  <si>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</si>
  <si>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</si>
  <si>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</si>
  <si>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</si>
  <si>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</si>
  <si>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</si>
  <si>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</si>
  <si>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</si>
  <si>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</si>
  <si>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</si>
  <si>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</si>
  <si>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</si>
  <si>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</si>
  <si>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</si>
  <si>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</si>
  <si>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</si>
  <si>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</si>
  <si>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</si>
  <si>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</si>
  <si>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</si>
  <si>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</si>
  <si>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</si>
  <si>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</si>
  <si>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</si>
  <si>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</si>
  <si>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</si>
  <si>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</si>
  <si>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</si>
  <si>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</si>
  <si>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</si>
  <si>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</si>
  <si>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</si>
  <si>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</si>
  <si>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</si>
  <si>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</si>
  <si>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</si>
  <si>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</si>
  <si>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</si>
  <si>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</si>
  <si>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</si>
  <si>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</si>
  <si>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</si>
  <si>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</si>
  <si>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</si>
  <si>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</si>
  <si>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</si>
  <si>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</si>
  <si>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</si>
  <si>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</si>
  <si>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</si>
  <si>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</si>
  <si>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</si>
  <si>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</si>
  <si>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</si>
  <si>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</si>
  <si>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</si>
  <si>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</si>
  <si>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</si>
  <si>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</si>
  <si>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</si>
  <si>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</si>
  <si>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</si>
  <si>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</si>
  <si>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</si>
  <si>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</si>
  <si>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</si>
  <si>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</si>
  <si>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</si>
  <si>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</si>
  <si>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</si>
  <si>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</si>
  <si>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</si>
  <si>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</si>
  <si>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</si>
  <si>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</si>
  <si>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</si>
  <si>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</si>
  <si>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</si>
  <si>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</si>
  <si>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</si>
  <si>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</si>
  <si>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</si>
  <si>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</si>
  <si>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</si>
  <si>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</si>
  <si>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</si>
  <si>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</si>
  <si>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</si>
  <si>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</si>
  <si>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</si>
  <si>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</si>
  <si>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</si>
  <si>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</si>
  <si>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</si>
  <si>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</si>
  <si>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</si>
  <si>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</si>
  <si>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</si>
  <si>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</si>
  <si>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</si>
  <si>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</si>
  <si>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</si>
  <si>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</si>
  <si>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</si>
  <si>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</si>
  <si>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</si>
  <si>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</si>
  <si>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</si>
  <si>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</si>
  <si>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</si>
  <si>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</si>
  <si>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</si>
  <si>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</si>
  <si>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</si>
  <si>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</si>
  <si>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</si>
  <si>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</si>
  <si>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</si>
  <si>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</si>
  <si>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</si>
  <si>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</si>
  <si>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</si>
  <si>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</si>
  <si>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</si>
  <si>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</si>
  <si>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</si>
  <si>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</si>
  <si>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</si>
  <si>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</si>
  <si>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</si>
  <si>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</si>
  <si>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</si>
  <si>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</si>
  <si>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</si>
  <si>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</si>
  <si>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</si>
  <si>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</si>
  <si>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</si>
  <si>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</si>
  <si>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</si>
  <si>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</si>
  <si>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</si>
  <si>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</si>
  <si>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</si>
  <si>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</si>
  <si>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</si>
  <si>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</si>
  <si>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</si>
  <si>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</si>
  <si>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</si>
  <si>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</si>
  <si>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</si>
  <si>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</si>
  <si>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</si>
  <si>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</si>
  <si>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</si>
  <si>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</si>
  <si>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</si>
  <si>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</si>
  <si>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</si>
  <si>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</si>
  <si>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</si>
  <si>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</si>
  <si>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</si>
  <si>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</si>
  <si>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</si>
  <si>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</si>
  <si>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</si>
  <si>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</si>
  <si>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</si>
  <si>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</si>
  <si>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</si>
  <si>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</si>
  <si>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</si>
  <si>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</si>
  <si>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</si>
  <si>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</si>
  <si>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</si>
  <si>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</si>
  <si>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</si>
  <si>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</si>
  <si>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</si>
  <si>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</si>
  <si>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</si>
  <si>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</si>
  <si>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</si>
  <si>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</si>
  <si>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</si>
  <si>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</si>
  <si>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</si>
  <si>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</si>
  <si>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</si>
  <si>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</si>
  <si>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</si>
  <si>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</si>
  <si>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</si>
  <si>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</si>
  <si>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</si>
  <si>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</si>
  <si>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</si>
  <si>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</si>
  <si>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</si>
  <si>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</si>
  <si>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</si>
  <si>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</si>
  <si>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</si>
  <si>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</si>
  <si>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</si>
  <si>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</si>
  <si>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</si>
  <si>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</si>
  <si>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</si>
  <si>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</si>
  <si>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</si>
  <si>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</si>
  <si>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</si>
  <si>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</si>
  <si>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</si>
  <si>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</si>
  <si>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</si>
  <si>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</si>
  <si>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</si>
  <si>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</si>
  <si>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</si>
  <si>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</si>
  <si>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</si>
  <si>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</si>
  <si>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</si>
  <si>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</si>
  <si>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</si>
  <si>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</si>
  <si>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</si>
  <si>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</si>
  <si>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</si>
  <si>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</si>
  <si>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</si>
  <si>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</si>
  <si>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</si>
  <si>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</si>
  <si>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</si>
  <si>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</si>
  <si>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</si>
  <si>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</si>
  <si>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</si>
  <si>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</si>
  <si>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</si>
  <si>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</si>
  <si>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</si>
  <si>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</si>
  <si>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</si>
  <si>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</si>
  <si>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</si>
  <si>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</si>
  <si>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</si>
  <si>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</si>
  <si>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</si>
  <si>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</si>
  <si>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</si>
  <si>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</si>
  <si>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</si>
  <si>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</si>
  <si>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</si>
  <si>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</si>
  <si>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</si>
  <si>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</si>
  <si>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</si>
  <si>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</si>
  <si>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</si>
  <si>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</si>
  <si>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</si>
  <si>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</si>
  <si>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</si>
  <si>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</si>
  <si>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</si>
  <si>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</si>
  <si>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</si>
  <si>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</si>
  <si>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</si>
  <si>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</si>
  <si>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</si>
  <si>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</si>
  <si>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</si>
  <si>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</si>
  <si>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</si>
  <si>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</si>
  <si>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</si>
  <si>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</si>
  <si>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</si>
  <si>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</si>
  <si>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</si>
  <si>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</si>
  <si>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</si>
  <si>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</si>
  <si>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</si>
  <si>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</si>
  <si>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</si>
  <si>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</si>
  <si>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</si>
  <si>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</si>
  <si>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</si>
  <si>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</si>
  <si>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</si>
  <si>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</si>
  <si>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</si>
  <si>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</si>
  <si>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</si>
  <si>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</si>
  <si>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</si>
  <si>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</si>
  <si>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</si>
  <si>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</si>
  <si>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</si>
  <si>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</si>
  <si>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</si>
  <si>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</si>
  <si>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</si>
  <si>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</si>
  <si>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</si>
  <si>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</si>
  <si>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</si>
  <si>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</si>
  <si>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</si>
  <si>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</si>
  <si>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</si>
  <si>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</si>
  <si>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</si>
  <si>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</si>
  <si>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</si>
  <si>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</si>
  <si>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</si>
  <si>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</si>
  <si>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</si>
  <si>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</si>
  <si>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</si>
  <si>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</si>
  <si>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</si>
  <si>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</si>
  <si>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</si>
  <si>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</si>
  <si>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</si>
  <si>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</si>
  <si>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</si>
  <si>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</si>
  <si>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</si>
  <si>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</si>
  <si>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</si>
  <si>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</si>
  <si>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</si>
  <si>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</si>
  <si>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</si>
  <si>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</si>
  <si>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</si>
  <si>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</si>
  <si>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</si>
  <si>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</si>
  <si>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</si>
  <si>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</si>
  <si>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</si>
  <si>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</si>
  <si>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</si>
  <si>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</si>
  <si>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</si>
  <si>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</si>
  <si>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</si>
  <si>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</si>
  <si>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</si>
  <si>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</si>
  <si>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</si>
  <si>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</si>
  <si>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</si>
  <si>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</si>
  <si>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</si>
  <si>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</si>
  <si>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</si>
  <si>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</si>
  <si>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</si>
  <si>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</si>
  <si>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</si>
  <si>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</si>
  <si>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</si>
  <si>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</si>
  <si>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</si>
  <si>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</si>
  <si>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</si>
  <si>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</si>
  <si>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</si>
  <si>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</si>
  <si>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</si>
  <si>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</si>
  <si>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</si>
  <si>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</si>
  <si>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</si>
  <si>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</si>
  <si>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</si>
  <si>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</si>
  <si>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</si>
  <si>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</si>
  <si>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</si>
  <si>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</si>
  <si>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</si>
  <si>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</si>
  <si>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</si>
  <si>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</si>
  <si>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</si>
  <si>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</si>
  <si>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</si>
  <si>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</si>
  <si>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</si>
  <si>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</si>
  <si>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</si>
  <si>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</si>
  <si>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</si>
  <si>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</si>
  <si>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</si>
  <si>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</si>
  <si>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</si>
  <si>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</si>
  <si>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</si>
  <si>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</si>
  <si>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</si>
  <si>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</si>
  <si>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</si>
  <si>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</si>
  <si>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</si>
  <si>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</si>
  <si>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</si>
  <si>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</si>
  <si>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</si>
  <si>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</si>
  <si>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</si>
  <si>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</si>
  <si>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</si>
  <si>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</si>
  <si>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</si>
  <si>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</si>
  <si>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</si>
  <si>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</si>
  <si>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</si>
  <si>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</si>
  <si>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</si>
  <si>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</si>
  <si>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</si>
  <si>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</si>
  <si>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</si>
  <si>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</si>
  <si>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</si>
  <si>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</si>
  <si>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</si>
  <si>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</si>
  <si>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</si>
  <si>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</si>
  <si>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</si>
  <si>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</si>
  <si>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</si>
  <si>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</si>
  <si>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</si>
  <si>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</si>
  <si>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</si>
  <si>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</si>
  <si>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</si>
  <si>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</si>
  <si>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</si>
  <si>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</si>
  <si>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</si>
  <si>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</si>
  <si>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</si>
  <si>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</si>
  <si>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</si>
  <si>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</si>
  <si>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</si>
  <si>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</si>
  <si>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</si>
  <si>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</si>
  <si>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</si>
  <si>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</si>
  <si>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</si>
  <si>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</si>
  <si>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</si>
  <si>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</si>
  <si>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</si>
  <si>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</si>
  <si>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</si>
  <si>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</si>
  <si>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</si>
  <si>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</si>
  <si>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</si>
  <si>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</si>
  <si>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</si>
  <si>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</si>
  <si>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</si>
  <si>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</si>
  <si>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</si>
  <si>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</si>
  <si>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</si>
  <si>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</si>
  <si>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</si>
  <si>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</si>
  <si>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</si>
  <si>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</si>
  <si>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</si>
  <si>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</si>
  <si>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</si>
  <si>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</si>
  <si>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</si>
  <si>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</si>
  <si>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</si>
  <si>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</si>
  <si>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</si>
  <si>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</si>
  <si>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</si>
  <si>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</si>
  <si>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</si>
  <si>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</si>
  <si>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</si>
  <si>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</si>
  <si>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</si>
  <si>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</si>
  <si>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</si>
  <si>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</si>
  <si>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</si>
  <si>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</si>
  <si>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</si>
  <si>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</si>
  <si>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</si>
  <si>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</si>
  <si>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</si>
  <si>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</si>
  <si>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</si>
  <si>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</si>
  <si>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</si>
  <si>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</si>
  <si>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</si>
  <si>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</si>
  <si>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</si>
  <si>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</si>
  <si>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</si>
  <si>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</si>
  <si>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</si>
  <si>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</si>
  <si>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</si>
  <si>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</si>
  <si>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</si>
  <si>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</si>
  <si>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</si>
  <si>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</si>
  <si>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</si>
  <si>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</si>
  <si>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</si>
  <si>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</si>
  <si>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</si>
  <si>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</si>
  <si>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</si>
  <si>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</si>
  <si>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</si>
  <si>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</si>
  <si>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</si>
  <si>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</si>
  <si>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</si>
  <si>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</si>
  <si>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</si>
  <si>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</si>
  <si>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</si>
  <si>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</si>
  <si>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</si>
  <si>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</si>
  <si>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</si>
  <si>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</si>
  <si>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</si>
  <si>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</si>
  <si>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</si>
  <si>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</si>
  <si>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</si>
  <si>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</si>
  <si>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</si>
  <si>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</si>
  <si>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</si>
  <si>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</si>
  <si>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</si>
  <si>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</si>
  <si>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</si>
  <si>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</si>
  <si>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</si>
  <si>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</si>
  <si>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</si>
  <si>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</si>
  <si>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</si>
  <si>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</si>
  <si>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</si>
  <si>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</si>
  <si>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</si>
  <si>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</si>
  <si>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</si>
  <si>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</si>
  <si>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</si>
  <si>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</si>
  <si>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</si>
  <si>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</si>
  <si>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</si>
  <si>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</si>
  <si>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</si>
  <si>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</si>
  <si>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</si>
  <si>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</si>
  <si>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</si>
  <si>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</si>
  <si>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</si>
  <si>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</si>
  <si>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</si>
  <si>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</si>
  <si>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</si>
  <si>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</si>
  <si>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</si>
  <si>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</si>
  <si>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</si>
  <si>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</si>
  <si>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</si>
  <si>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</si>
  <si>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</si>
  <si>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</si>
  <si>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</si>
  <si>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</si>
  <si>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</si>
  <si>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</si>
  <si>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</si>
  <si>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</si>
  <si>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</si>
  <si>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</si>
  <si>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</si>
  <si>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</si>
  <si>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</si>
  <si>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</si>
  <si>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</si>
  <si>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</si>
  <si>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</si>
  <si>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</si>
  <si>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</si>
  <si>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</si>
  <si>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</si>
  <si>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</si>
  <si>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</si>
  <si>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</si>
  <si>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</si>
  <si>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</si>
  <si>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</si>
  <si>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</si>
  <si>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</si>
  <si>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</si>
  <si>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</si>
  <si>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</si>
  <si>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</si>
  <si>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</si>
  <si>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</si>
  <si>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</si>
  <si>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</si>
  <si>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</si>
  <si>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</si>
  <si>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</si>
  <si>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</si>
  <si>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</si>
  <si>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</si>
  <si>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</si>
  <si>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</si>
  <si>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</si>
  <si>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</si>
  <si>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</si>
  <si>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</si>
  <si>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</si>
  <si>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</si>
  <si>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</si>
  <si>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</si>
  <si>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</si>
  <si>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</si>
  <si>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</si>
  <si>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</si>
  <si>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</si>
  <si>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</si>
  <si>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</si>
  <si>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</si>
  <si>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</si>
  <si>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</si>
  <si>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</si>
  <si>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</si>
  <si>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</si>
  <si>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</si>
  <si>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</si>
  <si>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</si>
  <si>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</si>
  <si>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</si>
  <si>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</si>
  <si>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</si>
  <si>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</si>
  <si>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</si>
  <si>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</si>
  <si>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</si>
  <si>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</si>
  <si>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</si>
  <si>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</si>
  <si>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</si>
  <si>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</si>
  <si>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</si>
  <si>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</si>
  <si>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</si>
  <si>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</si>
  <si>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</si>
  <si>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</si>
  <si>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</si>
  <si>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</si>
  <si>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</si>
  <si>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</si>
  <si>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</si>
  <si>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</si>
  <si>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</si>
  <si>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</si>
  <si>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</si>
  <si>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</si>
  <si>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</si>
  <si>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</si>
  <si>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</si>
  <si>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</si>
  <si>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</si>
  <si>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</si>
  <si>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</si>
  <si>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</si>
  <si>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</si>
  <si>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</si>
  <si>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</si>
  <si>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</si>
  <si>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</si>
  <si>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</si>
  <si>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</si>
  <si>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</si>
  <si>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</si>
  <si>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</si>
  <si>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</si>
  <si>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</si>
  <si>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</si>
  <si>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</si>
  <si>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</si>
  <si>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</si>
  <si>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</si>
  <si>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</si>
  <si>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</si>
  <si>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</si>
  <si>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</si>
  <si>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</si>
  <si>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</si>
  <si>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</si>
  <si>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</si>
  <si>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</si>
  <si>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</si>
  <si>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</si>
  <si>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</si>
  <si>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</si>
  <si>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</si>
  <si>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</si>
  <si>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</si>
  <si>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</si>
  <si>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</si>
  <si>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</si>
  <si>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</si>
  <si>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</si>
  <si>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</si>
  <si>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</si>
  <si>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</si>
  <si>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</si>
  <si>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</si>
  <si>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</si>
  <si>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</si>
  <si>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</si>
  <si>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</si>
  <si>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</si>
  <si>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</si>
  <si>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</si>
  <si>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</si>
  <si>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</si>
  <si>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</si>
  <si>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</si>
  <si>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</si>
  <si>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</si>
  <si>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</si>
  <si>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</si>
  <si>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</si>
  <si>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</si>
  <si>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</si>
  <si>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</si>
  <si>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</si>
  <si>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</si>
  <si>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</si>
  <si>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</si>
  <si>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</si>
  <si>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</si>
  <si>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</si>
  <si>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</si>
  <si>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</si>
  <si>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</si>
  <si>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</si>
  <si>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</si>
  <si>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</si>
  <si>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</si>
  <si>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</si>
  <si>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</si>
  <si>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</si>
  <si>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</si>
  <si>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</si>
  <si>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</si>
  <si>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</si>
  <si>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</si>
  <si>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</si>
  <si>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</si>
  <si>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</si>
  <si>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</si>
  <si>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</si>
  <si>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</si>
  <si>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</si>
  <si>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</si>
  <si>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</si>
  <si>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</si>
  <si>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</si>
  <si>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</si>
  <si>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</si>
  <si>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</si>
  <si>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</si>
  <si>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</si>
  <si>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</si>
  <si>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</si>
  <si>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</si>
  <si>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</si>
  <si>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</si>
  <si>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</si>
  <si>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</si>
  <si>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</si>
  <si>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</si>
  <si>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</si>
  <si>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</si>
  <si>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</si>
  <si>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</si>
  <si>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</si>
  <si>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</si>
  <si>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</si>
  <si>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</si>
  <si>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</si>
  <si>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</si>
  <si>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</si>
  <si>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</si>
  <si>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</si>
  <si>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</si>
  <si>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</si>
  <si>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</si>
  <si>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</si>
  <si>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</si>
  <si>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</si>
  <si>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</si>
  <si>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</si>
  <si>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</si>
  <si>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</si>
  <si>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</si>
  <si>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</si>
  <si>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</si>
  <si>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</si>
  <si>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</si>
  <si>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</si>
  <si>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</si>
  <si>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</si>
  <si>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</si>
  <si>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</si>
  <si>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</si>
  <si>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</si>
  <si>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</si>
  <si>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</si>
  <si>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</si>
  <si>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</si>
  <si>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</si>
  <si>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</si>
  <si>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</si>
  <si>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</si>
  <si>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</si>
  <si>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</si>
  <si>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</si>
  <si>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</si>
  <si>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</si>
  <si>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</si>
  <si>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</si>
  <si>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</si>
  <si>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</si>
  <si>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</si>
  <si>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</si>
  <si>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</si>
  <si>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</si>
  <si>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</si>
  <si>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</si>
  <si>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</si>
  <si>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</si>
  <si>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</si>
  <si>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</si>
  <si>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</si>
  <si>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</si>
  <si>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</si>
  <si>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</si>
  <si>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</si>
  <si>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</si>
  <si>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</si>
  <si>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</si>
  <si>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</si>
  <si>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</si>
  <si>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</si>
  <si>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</si>
  <si>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</si>
  <si>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</si>
  <si>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</si>
  <si>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</si>
  <si>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</si>
  <si>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</si>
  <si>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</si>
  <si>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</si>
  <si>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</si>
  <si>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</si>
  <si>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</si>
  <si>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</si>
  <si>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</si>
  <si>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</si>
  <si>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</si>
  <si>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</si>
  <si>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</si>
  <si>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</si>
  <si>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</si>
  <si>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</si>
  <si>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</si>
  <si>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</si>
  <si>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</si>
  <si>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</si>
  <si>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</si>
  <si>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</si>
  <si>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</si>
  <si>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</si>
  <si>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</si>
  <si>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</si>
  <si>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</si>
  <si>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</si>
  <si>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</si>
  <si>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</si>
  <si>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</si>
  <si>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</si>
  <si>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</si>
  <si>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</si>
  <si>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</si>
  <si>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</si>
  <si>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</si>
  <si>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</si>
  <si>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</si>
  <si>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</si>
  <si>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</si>
  <si>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</si>
  <si>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</si>
  <si>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</si>
  <si>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</si>
  <si>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</si>
  <si>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</si>
  <si>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</si>
  <si>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</si>
  <si>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</si>
  <si>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</si>
  <si>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</si>
  <si>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</si>
  <si>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</si>
  <si>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</si>
  <si>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</si>
  <si>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</si>
  <si>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</si>
  <si>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</si>
  <si>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</si>
  <si>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</si>
  <si>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</si>
  <si>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</si>
  <si>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</si>
  <si>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</si>
  <si>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</si>
  <si>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</si>
  <si>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</si>
  <si>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</si>
  <si>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</si>
  <si>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</si>
  <si>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</si>
  <si>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</si>
  <si>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</si>
  <si>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</si>
  <si>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</si>
  <si>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</si>
  <si>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</si>
  <si>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</si>
  <si>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</si>
  <si>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</si>
  <si>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</si>
  <si>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</si>
  <si>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</si>
  <si>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</si>
  <si>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</si>
  <si>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</si>
  <si>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</si>
  <si>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</si>
  <si>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</si>
  <si>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</si>
  <si>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</si>
  <si>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</si>
  <si>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</si>
  <si>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</si>
  <si>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</si>
  <si>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</si>
  <si>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</si>
  <si>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</si>
  <si>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</si>
  <si>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</si>
  <si>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</si>
  <si>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</si>
  <si>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</si>
  <si>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</si>
  <si>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</si>
  <si>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</si>
  <si>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</si>
  <si>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</si>
  <si>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</si>
  <si>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</si>
  <si>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</si>
  <si>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</si>
  <si>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</si>
  <si>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</si>
  <si>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</si>
  <si>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</si>
  <si>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</si>
  <si>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</si>
  <si>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</si>
  <si>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</si>
  <si>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</si>
  <si>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</si>
  <si>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</si>
  <si>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</si>
  <si>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</si>
  <si>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</si>
  <si>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</si>
  <si>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</si>
  <si>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</si>
  <si>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</si>
  <si>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</si>
  <si>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</si>
  <si>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</si>
  <si>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</si>
  <si>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</si>
  <si>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</si>
  <si>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</si>
  <si>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</si>
  <si>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</si>
  <si>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</si>
  <si>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</si>
  <si>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</si>
  <si>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</si>
  <si>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</si>
  <si>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</si>
  <si>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</si>
  <si>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</si>
  <si>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</si>
  <si>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</si>
  <si>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</si>
  <si>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</si>
  <si>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</si>
  <si>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</si>
  <si>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</si>
  <si>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</si>
  <si>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</si>
  <si>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</si>
  <si>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</si>
  <si>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</si>
  <si>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</si>
  <si>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</si>
  <si>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</si>
  <si>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</si>
  <si>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</si>
  <si>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</si>
  <si>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</si>
  <si>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</si>
  <si>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</si>
  <si>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</si>
  <si>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</si>
  <si>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</si>
  <si>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</si>
  <si>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</si>
  <si>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</si>
  <si>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</si>
  <si>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</si>
  <si>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</si>
  <si>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</si>
  <si>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</si>
  <si>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</si>
  <si>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</si>
  <si>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</si>
  <si>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</si>
  <si>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</si>
  <si>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</si>
  <si>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</si>
  <si>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</si>
  <si>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</si>
  <si>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</si>
  <si>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</si>
  <si>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</si>
  <si>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</si>
  <si>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</si>
  <si>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</si>
  <si>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</si>
  <si>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</si>
  <si>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</si>
  <si>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</si>
  <si>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</si>
  <si>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</si>
  <si>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</si>
  <si>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</si>
  <si>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</si>
  <si>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</si>
  <si>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</si>
  <si>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</si>
  <si>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</si>
  <si>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</si>
  <si>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</si>
  <si>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</si>
  <si>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</si>
  <si>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</si>
  <si>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</si>
  <si>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</si>
  <si>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</si>
  <si>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</si>
  <si>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</si>
  <si>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</si>
  <si>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</si>
  <si>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</si>
  <si>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</si>
  <si>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</si>
  <si>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</si>
  <si>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</si>
  <si>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</si>
  <si>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</si>
  <si>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</si>
  <si>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</si>
  <si>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</si>
  <si>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</si>
  <si>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</si>
  <si>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</si>
  <si>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</si>
  <si>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</si>
  <si>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</si>
  <si>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</si>
  <si>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</si>
  <si>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</si>
  <si>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</si>
  <si>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</si>
  <si>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</si>
  <si>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</si>
  <si>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</si>
  <si>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</si>
  <si>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</si>
  <si>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</si>
  <si>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</si>
  <si>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</si>
  <si>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</si>
  <si>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</si>
  <si>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</si>
  <si>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</si>
  <si>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</si>
  <si>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</si>
  <si>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</si>
  <si>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</si>
  <si>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</si>
  <si>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</si>
  <si>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</si>
  <si>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</si>
  <si>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</si>
  <si>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</si>
  <si>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</si>
  <si>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</si>
  <si>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</si>
  <si>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</si>
  <si>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</si>
  <si>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</si>
  <si>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</si>
  <si>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</si>
  <si>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</si>
  <si>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</si>
  <si>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</si>
  <si>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</si>
  <si>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</si>
  <si>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</si>
  <si>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</si>
  <si>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</si>
  <si>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</si>
  <si>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</si>
  <si>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</si>
  <si>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</si>
  <si>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</si>
  <si>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</si>
  <si>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</si>
  <si>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</si>
  <si>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</si>
  <si>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</si>
  <si>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</si>
  <si>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</si>
  <si>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</si>
  <si>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</si>
  <si>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</si>
  <si>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</si>
  <si>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</si>
  <si>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</si>
  <si>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</si>
  <si>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</si>
  <si>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</si>
  <si>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</si>
  <si>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</si>
  <si>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</si>
  <si>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</si>
  <si>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</si>
  <si>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</si>
  <si>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</si>
  <si>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</si>
  <si>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</si>
  <si>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</si>
  <si>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</si>
  <si>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</si>
  <si>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</si>
  <si>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</si>
  <si>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</si>
  <si>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</si>
  <si>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</si>
  <si>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</si>
  <si>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</si>
  <si>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</si>
  <si>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</si>
  <si>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</si>
  <si>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</si>
  <si>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</si>
  <si>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</si>
  <si>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</si>
  <si>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</si>
  <si>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</si>
  <si>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</si>
  <si>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</si>
  <si>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</si>
  <si>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</si>
  <si>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</si>
  <si>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</si>
  <si>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</si>
  <si>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</si>
  <si>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</si>
  <si>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</si>
  <si>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</si>
  <si>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</si>
  <si>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</si>
  <si>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</si>
  <si>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</si>
  <si>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</si>
  <si>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</si>
  <si>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</si>
  <si>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</si>
  <si>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</si>
  <si>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</si>
  <si>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</si>
  <si>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</si>
  <si>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</si>
  <si>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</si>
  <si>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</si>
  <si>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</si>
  <si>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</si>
  <si>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</si>
  <si>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</si>
  <si>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</si>
  <si>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</si>
  <si>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</si>
  <si>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</si>
  <si>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</si>
  <si>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</si>
  <si>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</si>
  <si>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</si>
  <si>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</si>
  <si>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</si>
  <si>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</si>
  <si>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</si>
  <si>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</si>
  <si>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</si>
  <si>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</si>
  <si>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</si>
  <si>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</si>
  <si>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</si>
  <si>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</si>
  <si>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</si>
  <si>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</si>
  <si>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</si>
  <si>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</si>
  <si>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</si>
  <si>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</si>
  <si>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</si>
  <si>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</si>
  <si>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</si>
  <si>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</si>
  <si>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</si>
  <si>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</si>
  <si>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</si>
  <si>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</si>
  <si>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</si>
  <si>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</si>
  <si>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</si>
  <si>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</si>
  <si>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</si>
  <si>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</si>
  <si>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</si>
  <si>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</si>
  <si>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</si>
  <si>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</si>
  <si>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</si>
  <si>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</si>
  <si>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</si>
  <si>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</si>
  <si>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</si>
  <si>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</si>
  <si>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</si>
  <si>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</si>
  <si>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</si>
  <si>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</si>
  <si>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</si>
  <si>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</si>
  <si>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</si>
  <si>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</si>
  <si>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</si>
  <si>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</si>
  <si>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</si>
  <si>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</si>
  <si>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</si>
  <si>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</si>
  <si>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</si>
  <si>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</si>
  <si>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</si>
  <si>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</si>
  <si>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</si>
  <si>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</si>
  <si>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</si>
  <si>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</si>
  <si>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</si>
  <si>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</si>
  <si>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</si>
  <si>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</si>
  <si>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</si>
  <si>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</si>
  <si>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</si>
  <si>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</si>
  <si>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</si>
  <si>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</si>
  <si>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</si>
  <si>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</si>
  <si>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</si>
  <si>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</si>
  <si>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</si>
  <si>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</si>
  <si>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</si>
  <si>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</si>
  <si>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</si>
  <si>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</si>
  <si>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</si>
  <si>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</si>
  <si>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</si>
  <si>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</si>
  <si>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</si>
  <si>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</si>
  <si>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</si>
  <si>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</si>
  <si>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</si>
  <si>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</si>
  <si>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</si>
  <si>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</si>
  <si>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</si>
  <si>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</si>
  <si>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</si>
  <si>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</si>
  <si>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</si>
  <si>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</si>
  <si>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</si>
  <si>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</si>
  <si>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</si>
  <si>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</si>
  <si>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</si>
  <si>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</si>
  <si>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</si>
  <si>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</si>
  <si>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</si>
  <si>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</si>
  <si>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</si>
  <si>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</si>
  <si>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</si>
  <si>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</si>
  <si>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</si>
  <si>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</si>
  <si>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</si>
  <si>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</si>
  <si>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</si>
  <si>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</si>
  <si>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</si>
  <si>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</si>
  <si>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</si>
  <si>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</si>
  <si>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</si>
  <si>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</si>
  <si>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</si>
  <si>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</si>
  <si>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</si>
  <si>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</si>
  <si>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</si>
  <si>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</si>
  <si>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</si>
  <si>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</si>
  <si>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</si>
  <si>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</si>
  <si>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</si>
  <si>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</si>
  <si>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</si>
  <si>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</si>
  <si>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</si>
  <si>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</si>
  <si>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</si>
  <si>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</si>
  <si>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</si>
  <si>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</si>
  <si>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</si>
  <si>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</si>
  <si>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</si>
  <si>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</si>
  <si>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</si>
  <si>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</si>
  <si>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</si>
  <si>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</si>
  <si>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</si>
  <si>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</si>
  <si>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</si>
  <si>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</si>
  <si>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</si>
  <si>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</si>
  <si>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</si>
  <si>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</si>
  <si>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</si>
  <si>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</si>
  <si>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</si>
  <si>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</si>
  <si>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</si>
  <si>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</si>
  <si>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</si>
  <si>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</si>
  <si>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</si>
  <si>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</si>
  <si>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</si>
  <si>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</si>
  <si>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</si>
  <si>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</si>
  <si>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</si>
  <si>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</si>
  <si>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</si>
  <si>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</si>
  <si>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</si>
  <si>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</si>
  <si>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</si>
  <si>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</si>
  <si>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</si>
  <si>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</si>
  <si>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</si>
  <si>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</si>
  <si>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</si>
  <si>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</si>
  <si>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</si>
  <si>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</si>
  <si>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</si>
  <si>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</si>
  <si>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</si>
  <si>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</si>
  <si>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</si>
  <si>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</si>
  <si>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</si>
  <si>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</si>
  <si>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</si>
  <si>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</si>
  <si>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</si>
  <si>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</si>
  <si>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</si>
  <si>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</si>
  <si>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</si>
  <si>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</si>
  <si>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</si>
  <si>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</si>
  <si>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</si>
  <si>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</si>
  <si>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</si>
  <si>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</si>
  <si>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</si>
  <si>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</si>
  <si>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</si>
  <si>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</si>
  <si>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</si>
  <si>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</si>
  <si>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</si>
  <si>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</si>
  <si>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</si>
  <si>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</si>
  <si>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</si>
  <si>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</si>
  <si>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</si>
  <si>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</si>
  <si>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</si>
  <si>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</si>
  <si>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</si>
  <si>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</si>
  <si>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</si>
  <si>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</si>
  <si>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</si>
  <si>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</si>
  <si>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</si>
  <si>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</si>
  <si>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</si>
  <si>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</si>
  <si>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</si>
  <si>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</si>
  <si>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</si>
  <si>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</si>
  <si>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</si>
  <si>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</si>
  <si>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</si>
  <si>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</si>
  <si>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</si>
  <si>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</si>
  <si>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</si>
  <si>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</si>
  <si>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</si>
  <si>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</si>
  <si>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</si>
  <si>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</si>
  <si>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</si>
  <si>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</si>
  <si>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</si>
  <si>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</si>
  <si>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</si>
  <si>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</si>
  <si>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</si>
  <si>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</si>
  <si>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</si>
  <si>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</si>
  <si>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</si>
  <si>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</si>
  <si>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</si>
  <si>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</si>
  <si>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</si>
  <si>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</si>
  <si>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</si>
  <si>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</si>
  <si>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</si>
  <si>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</si>
  <si>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</si>
  <si>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</si>
  <si>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</si>
  <si>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</si>
  <si>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</si>
  <si>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</si>
  <si>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</si>
  <si>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</si>
  <si>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</si>
  <si>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</si>
  <si>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</si>
  <si>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</si>
  <si>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</si>
  <si>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</si>
  <si>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</si>
  <si>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</si>
  <si>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</si>
  <si>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</si>
  <si>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</si>
  <si>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</si>
  <si>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</si>
  <si>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</si>
  <si>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</si>
  <si>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</si>
  <si>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</si>
  <si>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</si>
  <si>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</si>
  <si>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</si>
  <si>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</si>
  <si>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</si>
  <si>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</si>
  <si>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</si>
  <si>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</si>
  <si>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</si>
  <si>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</si>
  <si>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</si>
  <si>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</si>
  <si>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</si>
  <si>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</si>
  <si>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</si>
  <si>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</si>
  <si>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</si>
  <si>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</si>
  <si>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</si>
  <si>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</si>
  <si>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</si>
  <si>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</si>
  <si>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</si>
  <si>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</si>
  <si>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</si>
  <si>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</si>
  <si>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</si>
  <si>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</si>
  <si>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</si>
  <si>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</si>
  <si>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</si>
  <si>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</si>
  <si>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</si>
  <si>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</si>
  <si>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</si>
  <si>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</si>
  <si>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</si>
  <si>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</si>
  <si>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</si>
  <si>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</si>
  <si>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</si>
  <si>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</si>
  <si>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</si>
  <si>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</si>
  <si>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</si>
  <si>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</si>
  <si>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</si>
  <si>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</si>
  <si>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</si>
  <si>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</si>
  <si>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</si>
  <si>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</si>
  <si>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</si>
  <si>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</si>
  <si>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</si>
  <si>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</si>
  <si>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</si>
  <si>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</si>
  <si>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</si>
  <si>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</si>
  <si>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</si>
  <si>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</si>
  <si>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</si>
  <si>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</si>
  <si>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</si>
  <si>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</si>
  <si>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</si>
  <si>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</si>
  <si>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</si>
  <si>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</si>
  <si>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</si>
  <si>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</si>
  <si>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</si>
  <si>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</si>
  <si>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</si>
  <si>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</si>
  <si>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</si>
  <si>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</si>
  <si>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</si>
  <si>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</si>
  <si>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</si>
  <si>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</si>
  <si>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</si>
  <si>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</si>
  <si>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</si>
  <si>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</si>
  <si>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</si>
  <si>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</si>
  <si>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</si>
  <si>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</si>
  <si>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</si>
  <si>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</si>
  <si>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</si>
  <si>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</si>
  <si>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</si>
  <si>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</si>
  <si>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</si>
  <si>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</si>
  <si>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</si>
  <si>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</si>
  <si>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</si>
  <si>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</si>
  <si>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</si>
  <si>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</si>
  <si>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</si>
  <si>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</si>
  <si>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</si>
  <si>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</si>
  <si>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</si>
  <si>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</si>
  <si>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</si>
  <si>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</si>
  <si>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</si>
  <si>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</si>
  <si>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</si>
  <si>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</si>
  <si>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</si>
  <si>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</si>
  <si>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</si>
  <si>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</si>
  <si>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</si>
  <si>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</si>
  <si>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</si>
  <si>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</si>
  <si>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</si>
  <si>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</si>
  <si>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</si>
  <si>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</si>
  <si>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</si>
  <si>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</si>
  <si>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</si>
  <si>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</si>
  <si>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</si>
  <si>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</si>
  <si>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</si>
  <si>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</si>
  <si>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</si>
  <si>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</si>
  <si>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</si>
  <si>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</si>
  <si>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</si>
  <si>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</si>
  <si>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</si>
  <si>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</si>
  <si>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</si>
  <si>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</si>
  <si>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</si>
  <si>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</si>
  <si>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</si>
  <si>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</si>
  <si>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</si>
  <si>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</si>
  <si>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</si>
  <si>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</si>
  <si>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</si>
  <si>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</si>
  <si>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</si>
  <si>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</si>
  <si>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</si>
  <si>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</si>
  <si>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</si>
  <si>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</si>
  <si>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</si>
  <si>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</si>
  <si>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</si>
  <si>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</si>
  <si>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</si>
  <si>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</si>
  <si>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</si>
  <si>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</si>
  <si>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</si>
  <si>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</si>
  <si>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</si>
  <si>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</si>
  <si>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</si>
  <si>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</si>
  <si>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</si>
  <si>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</si>
  <si>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</si>
  <si>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</si>
  <si>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</si>
  <si>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</si>
  <si>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</si>
  <si>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</si>
  <si>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</si>
  <si>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</si>
  <si>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</si>
  <si>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</si>
  <si>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</si>
  <si>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</si>
  <si>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</si>
  <si>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</si>
  <si>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</si>
  <si>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</si>
  <si>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</si>
  <si>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</si>
  <si>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</si>
  <si>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</si>
  <si>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</si>
  <si>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</si>
  <si>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</si>
  <si>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</si>
  <si>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</si>
  <si>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</si>
  <si>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</si>
  <si>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</si>
  <si>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</si>
  <si>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</si>
  <si>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</si>
  <si>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</si>
  <si>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</si>
  <si>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</si>
  <si>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</si>
  <si>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</si>
  <si>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</si>
  <si>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</si>
  <si>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</si>
  <si>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</si>
  <si>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</si>
  <si>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</si>
  <si>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</si>
  <si>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</si>
  <si>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</si>
  <si>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</si>
  <si>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</si>
  <si>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</si>
  <si>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</si>
  <si>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</si>
  <si>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</si>
  <si>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</si>
  <si>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</si>
  <si>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</si>
  <si>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</si>
  <si>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</si>
  <si>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</si>
  <si>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</si>
  <si>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</si>
  <si>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</si>
  <si>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</si>
  <si>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</si>
  <si>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</si>
  <si>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</si>
  <si>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</si>
  <si>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</si>
  <si>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</si>
  <si>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</si>
  <si>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</si>
  <si>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</si>
  <si>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</si>
  <si>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</si>
  <si>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</si>
  <si>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</si>
  <si>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</si>
  <si>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</si>
  <si>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</si>
  <si>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</si>
  <si>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</si>
  <si>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</si>
  <si>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</si>
  <si>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</si>
  <si>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</si>
  <si>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</si>
  <si>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</si>
  <si>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</si>
  <si>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</si>
  <si>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</si>
  <si>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</si>
  <si>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</si>
  <si>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</si>
  <si>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</si>
  <si>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</si>
  <si>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</si>
  <si>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</si>
  <si>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</si>
  <si>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</si>
  <si>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</si>
  <si>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</si>
  <si>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</si>
  <si>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</si>
  <si>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</si>
  <si>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</si>
  <si>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</si>
  <si>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</si>
  <si>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</si>
  <si>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</si>
  <si>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</si>
  <si>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</si>
  <si>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</si>
  <si>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</si>
  <si>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</si>
  <si>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</si>
  <si>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</si>
  <si>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</si>
  <si>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</si>
  <si>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</si>
  <si>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</si>
  <si>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</si>
  <si>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</si>
  <si>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</si>
  <si>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</si>
  <si>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</si>
  <si>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</si>
  <si>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</si>
  <si>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</si>
  <si>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</si>
  <si>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</si>
  <si>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</si>
  <si>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</si>
  <si>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</si>
  <si>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</si>
  <si>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</si>
  <si>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</si>
  <si>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</si>
  <si>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</si>
  <si>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</si>
  <si>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</si>
  <si>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</si>
  <si>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</si>
  <si>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</si>
  <si>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</si>
  <si>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</si>
  <si>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</si>
  <si>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</si>
  <si>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</si>
  <si>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</si>
  <si>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</si>
  <si>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</si>
  <si>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</si>
  <si>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</si>
  <si>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</si>
  <si>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</si>
  <si>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</si>
  <si>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</si>
  <si>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</si>
  <si>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</si>
  <si>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</si>
  <si>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</si>
  <si>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</si>
  <si>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</si>
  <si>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</si>
  <si>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</si>
  <si>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</si>
  <si>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</si>
  <si>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</si>
  <si>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</si>
  <si>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</si>
  <si>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</si>
  <si>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</si>
  <si>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</si>
  <si>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</si>
  <si>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</si>
  <si>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</si>
  <si>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</si>
  <si>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</si>
  <si>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</si>
  <si>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</si>
  <si>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</si>
  <si>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</si>
  <si>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</si>
  <si>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</si>
  <si>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</si>
  <si>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</si>
  <si>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</si>
  <si>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</si>
  <si>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</si>
  <si>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</si>
  <si>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</si>
  <si>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</si>
  <si>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</si>
  <si>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</si>
  <si>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</si>
  <si>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</si>
  <si>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</si>
  <si>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</si>
  <si>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</si>
  <si>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</si>
  <si>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</si>
  <si>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</si>
  <si>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</si>
  <si>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</si>
  <si>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</si>
  <si>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</si>
  <si>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</si>
  <si>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</si>
  <si>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</si>
  <si>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</si>
  <si>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</si>
  <si>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</si>
  <si>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</si>
  <si>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</si>
  <si>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</si>
  <si>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</si>
  <si>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</si>
  <si>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</si>
  <si>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</si>
  <si>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</si>
  <si>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</si>
  <si>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</si>
  <si>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</si>
  <si>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</si>
  <si>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</si>
  <si>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</si>
  <si>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</si>
  <si>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</si>
  <si>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</si>
  <si>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</si>
  <si>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</si>
  <si>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</si>
  <si>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</si>
  <si>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</si>
  <si>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</si>
  <si>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</si>
  <si>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</si>
  <si>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</si>
  <si>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</si>
  <si>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</si>
  <si>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</si>
  <si>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</si>
  <si>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</si>
  <si>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</si>
  <si>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</si>
  <si>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</si>
  <si>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</si>
  <si>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</si>
  <si>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</si>
  <si>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</si>
  <si>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</si>
  <si>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</si>
  <si>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</si>
  <si>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</si>
  <si>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</si>
  <si>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</si>
  <si>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</si>
  <si>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</si>
  <si>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</si>
  <si>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</si>
  <si>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</si>
  <si>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</si>
  <si>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</si>
  <si>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BEUSSINK &amp; HICKAM PC</t>
  </si>
  <si>
    <t>SCOTT A HICKAM CPA</t>
  </si>
  <si>
    <t>139 W VIENNA ST - PO BOX 556</t>
  </si>
  <si>
    <t>ANNA</t>
  </si>
  <si>
    <t>618-833-2721</t>
  </si>
  <si>
    <t>618-833-7077</t>
  </si>
  <si>
    <t>shickam@frontier.com</t>
  </si>
  <si>
    <t>060-006106</t>
  </si>
  <si>
    <t>UNION</t>
  </si>
  <si>
    <t>WOLF LAKE</t>
  </si>
  <si>
    <t>SHELLY CLOVER-HILL</t>
  </si>
  <si>
    <t>sclover-hill@shawneedistrict84.com</t>
  </si>
  <si>
    <t>618-833-5709</t>
  </si>
  <si>
    <t>618-833-4171</t>
  </si>
  <si>
    <t>TRI-CO SPECIAL EDUCATION COOP</t>
  </si>
  <si>
    <t>FIVE COUNTY REGIONAL VOCATIONAL COOP</t>
  </si>
  <si>
    <t>SPEECH &amp; DRS EDUC - MASSAC COUNTY SD</t>
  </si>
  <si>
    <t>Page 26, Special Education, Other receipts: GSA allocation for Special Education $ 1,180</t>
  </si>
  <si>
    <t>Page 14, Fund 10, Account 4999: REAP $ 9,761</t>
  </si>
  <si>
    <t>2016 WORKING CASH BONDS</t>
  </si>
  <si>
    <t>2013 BUILDING BONDS</t>
  </si>
  <si>
    <t>3365 STATE HWY 3 NORTH</t>
  </si>
  <si>
    <t>Shawnee CUSD 84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</si>
</sst>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cellStyleXfs>
  <cellXfs count="252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60" xfId="3" applyFont="1" applyBorder="1" applyAlignment="1" applyProtection="1">
      <alignment horizontal="center"/>
      <protection locked="0"/>
    </xf>
    <xf numFmtId="0" fontId="6" fillId="23" borderId="5" xfId="3" applyFont="1" applyFill="1" applyBorder="1" applyAlignment="1" applyProtection="1">
      <alignment horizontal="left" indent="1"/>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38" fontId="4" fillId="0" borderId="2" xfId="0" applyNumberFormat="1" applyFont="1" applyBorder="1" applyAlignment="1" applyProtection="1">
      <alignment horizontal="center" vertical="center"/>
      <protection locked="0"/>
    </xf>
    <xf numFmtId="0" fontId="2" fillId="0" borderId="109" xfId="14" applyFont="1" applyBorder="1" applyProtection="1">
      <protection locked="0"/>
    </xf>
    <xf numFmtId="0" fontId="1" fillId="0" borderId="109" xfId="14"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718705</xdr:colOff>
          <xdr:row>3</xdr:row>
          <xdr:rowOff>129887</xdr:rowOff>
        </xdr:from>
        <xdr:to>
          <xdr:col>0</xdr:col>
          <xdr:colOff>1629641</xdr:colOff>
          <xdr:row>7</xdr:row>
          <xdr:rowOff>157596</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6" t="s">
        <v>1955</v>
      </c>
      <c r="B3" s="1877"/>
      <c r="C3" s="1877"/>
      <c r="D3" s="1878"/>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2093</v>
      </c>
      <c r="C5" s="179" t="s">
        <v>1083</v>
      </c>
      <c r="D5" s="363"/>
      <c r="E5" s="363"/>
      <c r="H5" s="193"/>
      <c r="I5" s="2109" t="s">
        <v>788</v>
      </c>
      <c r="J5" s="2108"/>
      <c r="K5" s="2108"/>
      <c r="L5" s="2108"/>
      <c r="M5" s="2108"/>
      <c r="N5" s="2108"/>
      <c r="O5" s="2108"/>
      <c r="P5" s="2108"/>
      <c r="Q5" s="2108"/>
      <c r="R5" s="2108"/>
      <c r="S5" s="2108"/>
    </row>
    <row r="6" spans="1:28" ht="14.1" customHeight="1" x14ac:dyDescent="0.2">
      <c r="B6" s="445"/>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61" t="s">
        <v>2093</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3">
        <v>30091084026</v>
      </c>
      <c r="B13" s="2134"/>
      <c r="C13" s="2134"/>
      <c r="D13" s="2134"/>
      <c r="E13" s="2134"/>
      <c r="F13" s="2134"/>
      <c r="G13" s="2134"/>
      <c r="H13" s="2135"/>
      <c r="I13" s="185"/>
      <c r="J13" s="184"/>
      <c r="K13" s="182"/>
      <c r="L13" s="184"/>
      <c r="M13" s="184"/>
      <c r="N13" s="184"/>
      <c r="O13" s="184"/>
      <c r="P13" s="184"/>
      <c r="Q13" s="184"/>
      <c r="R13" s="184"/>
      <c r="S13" s="184"/>
      <c r="T13" s="2138" t="s">
        <v>2094</v>
      </c>
      <c r="U13" s="2139"/>
      <c r="V13" s="2139"/>
      <c r="W13" s="2139"/>
      <c r="X13" s="2139"/>
      <c r="Y13" s="2140"/>
      <c r="Z13" s="2140"/>
      <c r="AA13" s="214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7" t="s">
        <v>2102</v>
      </c>
      <c r="B15" s="2136"/>
      <c r="C15" s="2136"/>
      <c r="D15" s="2136"/>
      <c r="E15" s="2136"/>
      <c r="F15" s="2136"/>
      <c r="G15" s="2136"/>
      <c r="H15" s="2137"/>
      <c r="T15" s="2068" t="s">
        <v>2095</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2116</v>
      </c>
      <c r="B17" s="2094"/>
      <c r="C17" s="2094"/>
      <c r="D17" s="2094"/>
      <c r="E17" s="2094"/>
      <c r="F17" s="2094"/>
      <c r="G17" s="2094"/>
      <c r="H17" s="2119"/>
      <c r="T17" s="2147" t="s">
        <v>2096</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4" t="s">
        <v>785</v>
      </c>
      <c r="AA18" s="201"/>
    </row>
    <row r="19" spans="1:27" ht="13.5" customHeight="1" x14ac:dyDescent="0.2">
      <c r="A19" s="2087" t="s">
        <v>2115</v>
      </c>
      <c r="B19" s="2085"/>
      <c r="C19" s="2085"/>
      <c r="D19" s="2085"/>
      <c r="E19" s="2085"/>
      <c r="F19" s="2085"/>
      <c r="G19" s="2085"/>
      <c r="H19" s="2067"/>
      <c r="I19" s="184"/>
      <c r="J19" s="378"/>
      <c r="K19" s="195"/>
      <c r="L19" s="193"/>
      <c r="M19" s="659" t="s">
        <v>360</v>
      </c>
      <c r="P19" s="181"/>
      <c r="Q19" s="181"/>
      <c r="R19" s="181"/>
      <c r="S19" s="185"/>
      <c r="T19" s="2087" t="s">
        <v>2097</v>
      </c>
      <c r="U19" s="2066"/>
      <c r="V19" s="2066"/>
      <c r="W19" s="2067"/>
      <c r="X19" s="2084" t="s">
        <v>2033</v>
      </c>
      <c r="Y19" s="2146"/>
      <c r="Z19" s="2144">
        <v>62906</v>
      </c>
      <c r="AA19" s="214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5" t="s">
        <v>2103</v>
      </c>
      <c r="B21" s="2066"/>
      <c r="C21" s="2066"/>
      <c r="D21" s="2066"/>
      <c r="E21" s="2066"/>
      <c r="F21" s="2066"/>
      <c r="G21" s="2066"/>
      <c r="H21" s="2067"/>
      <c r="I21" s="2113" t="s">
        <v>786</v>
      </c>
      <c r="J21" s="2108"/>
      <c r="K21" s="2108"/>
      <c r="L21" s="2108"/>
      <c r="M21" s="2108"/>
      <c r="N21" s="2108"/>
      <c r="O21" s="2108"/>
      <c r="P21" s="2108"/>
      <c r="Q21" s="2108"/>
      <c r="R21" s="2108"/>
      <c r="S21" s="2114"/>
      <c r="T21" s="2093" t="s">
        <v>2098</v>
      </c>
      <c r="U21" s="2153"/>
      <c r="V21" s="2153"/>
      <c r="W21" s="2153"/>
      <c r="X21" s="2158" t="s">
        <v>2099</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5" t="s">
        <v>1631</v>
      </c>
      <c r="Z22" s="200"/>
      <c r="AA22" s="201"/>
    </row>
    <row r="23" spans="1:27" ht="13.5" customHeight="1" x14ac:dyDescent="0.2">
      <c r="A23" s="2110"/>
      <c r="B23" s="2111"/>
      <c r="C23" s="2111"/>
      <c r="D23" s="2111"/>
      <c r="E23" s="2111"/>
      <c r="F23" s="2111"/>
      <c r="G23" s="2111"/>
      <c r="H23" s="2112"/>
      <c r="T23" s="2093" t="s">
        <v>2101</v>
      </c>
      <c r="U23" s="2153"/>
      <c r="V23" s="2153"/>
      <c r="W23" s="2153"/>
      <c r="X23" s="2155">
        <v>42736</v>
      </c>
      <c r="Y23" s="2156"/>
      <c r="Z23" s="2156"/>
      <c r="AA23" s="2157"/>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62998</v>
      </c>
      <c r="B25" s="2066"/>
      <c r="C25" s="2066"/>
      <c r="D25" s="2066"/>
      <c r="E25" s="2066"/>
      <c r="F25" s="2066"/>
      <c r="G25" s="2066"/>
      <c r="H25" s="2067"/>
      <c r="I25" s="660"/>
      <c r="J25" s="204"/>
      <c r="K25" s="204"/>
      <c r="L25" s="204"/>
      <c r="M25" s="204"/>
      <c r="N25" s="204"/>
      <c r="O25" s="204"/>
      <c r="P25" s="204"/>
      <c r="Q25" s="204"/>
      <c r="R25" s="204"/>
      <c r="S25" s="205"/>
      <c r="T25" s="2150" t="s">
        <v>2100</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6" t="s">
        <v>2006</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176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2093</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3" t="s">
        <v>2104</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t="s">
        <v>2105</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2106</v>
      </c>
      <c r="B42" s="2066"/>
      <c r="C42" s="2067"/>
      <c r="D42" s="2084" t="s">
        <v>2107</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5" right="0.25" top="0.75" bottom="0.5" header="0.25" footer="0.25"/>
  <pageSetup scale="74"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5" top="0.75" bottom="0.5" header="0.25" footer="0.25"/>
  <pageSetup scale="80" orientation="portrait" r:id="rId4"/>
  <headerFooter alignWithMargins="0">
    <oddHeader xml:space="preserve">&amp;C </oddHeader>
    <oddFooter>&amp;L&amp;8&amp;F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2094</v>
      </c>
      <c r="D112" s="216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5" right="0.25" top="0.75" bottom="0.5" header="0.25" footer="0.25"/>
  <pageSetup scale="77" firstPageNumber="2" fitToHeight="0" orientation="portrait" useFirstPageNumber="1" r:id="rId1"/>
  <headerFooter differentOddEven="1" alignWithMargins="0">
    <oddHeader>&amp;L&amp;8Page &amp;P&amp;C &amp;R&amp;8Page &amp;P</oddHeader>
    <oddFooter>&amp;L&amp;8&amp;F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57583643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f>2.09/100</f>
        <v>2.0899999999999998E-2</v>
      </c>
      <c r="E10" s="100" t="s">
        <v>1186</v>
      </c>
      <c r="F10" s="472">
        <f>0.5/100</f>
        <v>5.0000000000000001E-3</v>
      </c>
      <c r="G10" s="100" t="s">
        <v>1186</v>
      </c>
      <c r="H10" s="472">
        <f>0.2/100</f>
        <v>2E-3</v>
      </c>
      <c r="I10" s="100" t="s">
        <v>1187</v>
      </c>
      <c r="J10" s="473">
        <f>ROUND(D10+F10+H10,5)</f>
        <v>2.7900000000000001E-2</v>
      </c>
      <c r="K10" s="93"/>
      <c r="L10" s="472">
        <f>0.05/100</f>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3657455</v>
      </c>
      <c r="E16" s="100"/>
      <c r="F16" s="82">
        <f>SUM('Acct Summary 7-8'!C17,'Acct Summary 7-8'!D17,'Acct Summary 7-8'!F17)</f>
        <v>3501011</v>
      </c>
      <c r="G16" s="100"/>
      <c r="H16" s="82">
        <f>SUM(D16-F16)</f>
        <v>156444</v>
      </c>
      <c r="I16" s="93"/>
      <c r="J16" s="82">
        <f>SUM('Acct Summary 7-8'!C81,'Acct Summary 7-8'!D81,'Acct Summary 7-8'!F81,'Acct Summary 7-8'!I81)</f>
        <v>2646615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7946542.7340000011</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1413300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0.5" right="0.25" top="0.75" bottom="0.5" header="0.25" footer="0.25"/>
  <pageSetup scale="89"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Shawnee CUSD 84</v>
      </c>
      <c r="E7" s="136"/>
      <c r="G7" s="137"/>
      <c r="H7" s="138"/>
      <c r="I7" s="138"/>
      <c r="J7" s="138"/>
      <c r="K7" s="138"/>
      <c r="L7"/>
      <c r="M7"/>
      <c r="N7"/>
      <c r="O7"/>
      <c r="P7"/>
    </row>
    <row r="8" spans="1:18" ht="12.75" x14ac:dyDescent="0.2">
      <c r="A8"/>
      <c r="B8"/>
      <c r="C8" s="134" t="s">
        <v>1341</v>
      </c>
      <c r="D8" s="139">
        <f>COVER!A13</f>
        <v>30091084026</v>
      </c>
      <c r="E8" s="140"/>
      <c r="G8"/>
      <c r="H8"/>
      <c r="I8"/>
      <c r="J8"/>
      <c r="K8"/>
      <c r="L8"/>
      <c r="M8"/>
      <c r="N8"/>
      <c r="O8"/>
      <c r="P8"/>
    </row>
    <row r="9" spans="1:18" ht="12.75" x14ac:dyDescent="0.2">
      <c r="A9"/>
      <c r="B9"/>
      <c r="C9" s="134" t="s">
        <v>829</v>
      </c>
      <c r="D9" s="334" t="str">
        <f>COVER!A15</f>
        <v>UNION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2646615</v>
      </c>
      <c r="I12" s="1162"/>
      <c r="J12" s="1162"/>
      <c r="K12" s="1163">
        <f>TRUNC((H12/H13*100000),5)/100000</f>
        <v>0.72362202669999998</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3657455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3501011</v>
      </c>
      <c r="I17" s="1162"/>
      <c r="J17" s="1168"/>
      <c r="K17" s="1163">
        <f>TRUNC((H17/H18*100000),5)/100000</f>
        <v>0.9572259944999999</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3657455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2646615</v>
      </c>
      <c r="I24" s="684"/>
      <c r="J24" s="684"/>
      <c r="K24" s="1172">
        <f>TRUNC(((H24/H25*100000)/100000),2)</f>
        <v>272.14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9725.0305599999992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1365596.09375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1413300</v>
      </c>
      <c r="I32" s="1170"/>
      <c r="J32" s="1170"/>
      <c r="K32" s="1172">
        <f>TRUNC(100-((((H32/H33*100))*100)/100),2)</f>
        <v>82.21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7946542.7340000011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5" right="0.25" top="0.75" bottom="0.5" header="0.25" footer="0.25"/>
  <pageSetup scale="84" firstPageNumber="4" orientation="landscape" useFirstPageNumber="1" r:id="rId2"/>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B29" sqref="B2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617245</v>
      </c>
      <c r="D4" s="412">
        <v>270073</v>
      </c>
      <c r="E4" s="412">
        <v>33457</v>
      </c>
      <c r="F4" s="412">
        <v>317063</v>
      </c>
      <c r="G4" s="412">
        <v>203485</v>
      </c>
      <c r="H4" s="412">
        <v>0</v>
      </c>
      <c r="I4" s="412">
        <v>1442234</v>
      </c>
      <c r="J4" s="436">
        <v>26151</v>
      </c>
      <c r="K4" s="412">
        <v>138577</v>
      </c>
      <c r="L4" s="412">
        <v>62494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617245</v>
      </c>
      <c r="D13" s="689">
        <f t="shared" ref="D13:L13" si="0">SUM(D4:D12)</f>
        <v>270073</v>
      </c>
      <c r="E13" s="689">
        <f t="shared" si="0"/>
        <v>33457</v>
      </c>
      <c r="F13" s="689">
        <f t="shared" si="0"/>
        <v>317063</v>
      </c>
      <c r="G13" s="689">
        <f t="shared" si="0"/>
        <v>203485</v>
      </c>
      <c r="H13" s="689">
        <f t="shared" si="0"/>
        <v>0</v>
      </c>
      <c r="I13" s="689">
        <f t="shared" si="0"/>
        <v>1442234</v>
      </c>
      <c r="J13" s="689">
        <f t="shared" si="0"/>
        <v>26151</v>
      </c>
      <c r="K13" s="689">
        <f t="shared" si="0"/>
        <v>138577</v>
      </c>
      <c r="L13" s="689">
        <f t="shared" si="0"/>
        <v>62494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27700</v>
      </c>
      <c r="N16" s="719"/>
    </row>
    <row r="17" spans="1:14" s="704" customFormat="1" ht="12.75" customHeight="1" x14ac:dyDescent="0.2">
      <c r="A17" s="718" t="s">
        <v>1751</v>
      </c>
      <c r="B17" s="542">
        <v>230</v>
      </c>
      <c r="C17" s="507"/>
      <c r="D17" s="507"/>
      <c r="E17" s="507"/>
      <c r="F17" s="507"/>
      <c r="G17" s="507"/>
      <c r="H17" s="507"/>
      <c r="I17" s="507"/>
      <c r="J17" s="507"/>
      <c r="K17" s="507"/>
      <c r="L17" s="507"/>
      <c r="M17" s="436">
        <v>8275831</v>
      </c>
      <c r="N17" s="719"/>
    </row>
    <row r="18" spans="1:14" s="704" customFormat="1" ht="12.75" customHeight="1" x14ac:dyDescent="0.2">
      <c r="A18" s="718" t="s">
        <v>1752</v>
      </c>
      <c r="B18" s="542">
        <v>240</v>
      </c>
      <c r="C18" s="507"/>
      <c r="D18" s="507"/>
      <c r="E18" s="507"/>
      <c r="F18" s="507"/>
      <c r="G18" s="507"/>
      <c r="H18" s="507"/>
      <c r="I18" s="507"/>
      <c r="J18" s="507"/>
      <c r="K18" s="507"/>
      <c r="L18" s="507"/>
      <c r="M18" s="436">
        <v>1529373</v>
      </c>
      <c r="N18" s="719"/>
    </row>
    <row r="19" spans="1:14" s="704" customFormat="1" ht="12.75" customHeight="1" x14ac:dyDescent="0.2">
      <c r="A19" s="718" t="s">
        <v>1753</v>
      </c>
      <c r="B19" s="542">
        <v>250</v>
      </c>
      <c r="C19" s="507"/>
      <c r="D19" s="507"/>
      <c r="E19" s="507"/>
      <c r="F19" s="507"/>
      <c r="G19" s="507"/>
      <c r="H19" s="507"/>
      <c r="I19" s="507"/>
      <c r="J19" s="507"/>
      <c r="K19" s="507"/>
      <c r="L19" s="507"/>
      <c r="M19" s="436">
        <f>807213+44247+356540</f>
        <v>1208000</v>
      </c>
      <c r="N19" s="719"/>
    </row>
    <row r="20" spans="1:14" s="704" customFormat="1" ht="12.75" customHeight="1" x14ac:dyDescent="0.2">
      <c r="A20" s="718" t="s">
        <v>1754</v>
      </c>
      <c r="B20" s="542">
        <v>260</v>
      </c>
      <c r="C20" s="507"/>
      <c r="D20" s="507"/>
      <c r="E20" s="507"/>
      <c r="F20" s="507"/>
      <c r="G20" s="507"/>
      <c r="H20" s="507"/>
      <c r="I20" s="507"/>
      <c r="J20" s="507"/>
      <c r="K20" s="507"/>
      <c r="L20" s="507"/>
      <c r="M20" s="436">
        <v>45410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33457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1379843</v>
      </c>
    </row>
    <row r="23" spans="1:14" ht="13.5" customHeight="1" thickBot="1" x14ac:dyDescent="0.25">
      <c r="A23" s="464" t="s">
        <v>748</v>
      </c>
      <c r="B23" s="724"/>
      <c r="C23" s="433"/>
      <c r="D23" s="433"/>
      <c r="E23" s="433"/>
      <c r="F23" s="433"/>
      <c r="G23" s="433"/>
      <c r="H23" s="433"/>
      <c r="I23" s="433"/>
      <c r="J23" s="433"/>
      <c r="K23" s="433"/>
      <c r="L23" s="433"/>
      <c r="M23" s="693">
        <f>SUM(M15:M22)</f>
        <v>11086314</v>
      </c>
      <c r="N23" s="693">
        <f>SUM(N21:N22)</f>
        <v>1413300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62494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62494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1413300</v>
      </c>
    </row>
    <row r="37" spans="1:14" ht="13.5" thickBot="1" x14ac:dyDescent="0.25">
      <c r="A37" s="464" t="s">
        <v>758</v>
      </c>
      <c r="B37" s="724"/>
      <c r="C37" s="507"/>
      <c r="D37" s="507"/>
      <c r="E37" s="507"/>
      <c r="F37" s="507"/>
      <c r="G37" s="507"/>
      <c r="H37" s="507"/>
      <c r="I37" s="507"/>
      <c r="J37" s="507"/>
      <c r="K37" s="507"/>
      <c r="L37" s="514"/>
      <c r="M37" s="433"/>
      <c r="N37" s="693">
        <f>SUM(N36:N36)</f>
        <v>1413300</v>
      </c>
    </row>
    <row r="38" spans="1:14" customFormat="1" ht="13.5" customHeight="1" thickTop="1" x14ac:dyDescent="0.2">
      <c r="A38" s="628" t="s">
        <v>496</v>
      </c>
      <c r="B38" s="542">
        <v>714</v>
      </c>
      <c r="C38" s="727">
        <v>0</v>
      </c>
      <c r="D38" s="727">
        <v>0</v>
      </c>
      <c r="E38" s="727">
        <v>33457</v>
      </c>
      <c r="F38" s="727">
        <v>0</v>
      </c>
      <c r="G38" s="727">
        <v>203485</v>
      </c>
      <c r="H38" s="727">
        <v>0</v>
      </c>
      <c r="I38" s="727">
        <v>0</v>
      </c>
      <c r="J38" s="726">
        <v>26151</v>
      </c>
      <c r="K38" s="727">
        <v>138577</v>
      </c>
      <c r="L38" s="1100">
        <v>0</v>
      </c>
      <c r="M38" s="694"/>
      <c r="N38" s="694"/>
    </row>
    <row r="39" spans="1:14" customFormat="1" ht="13.5" customHeight="1" x14ac:dyDescent="0.2">
      <c r="A39" s="628" t="s">
        <v>405</v>
      </c>
      <c r="B39" s="542">
        <v>730</v>
      </c>
      <c r="C39" s="727">
        <v>617245</v>
      </c>
      <c r="D39" s="727">
        <v>270073</v>
      </c>
      <c r="E39" s="727">
        <v>0</v>
      </c>
      <c r="F39" s="727">
        <v>317063</v>
      </c>
      <c r="G39" s="727">
        <v>0</v>
      </c>
      <c r="H39" s="727">
        <v>0</v>
      </c>
      <c r="I39" s="727">
        <v>1442234</v>
      </c>
      <c r="J39" s="726">
        <v>0</v>
      </c>
      <c r="K39" s="727">
        <v>0</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11086314</v>
      </c>
      <c r="N40" s="694"/>
    </row>
    <row r="41" spans="1:14" ht="13.5" customHeight="1" thickBot="1" x14ac:dyDescent="0.25">
      <c r="A41" s="464" t="s">
        <v>760</v>
      </c>
      <c r="B41" s="455"/>
      <c r="C41" s="485">
        <f>(SUM(C34,C37,C38,C39))</f>
        <v>617245</v>
      </c>
      <c r="D41" s="485">
        <f t="shared" ref="D41:L41" si="2">SUM(D34,D37,D38:D39)</f>
        <v>270073</v>
      </c>
      <c r="E41" s="485">
        <f t="shared" si="2"/>
        <v>33457</v>
      </c>
      <c r="F41" s="485">
        <f t="shared" si="2"/>
        <v>317063</v>
      </c>
      <c r="G41" s="485">
        <f t="shared" si="2"/>
        <v>203485</v>
      </c>
      <c r="H41" s="485">
        <f t="shared" si="2"/>
        <v>0</v>
      </c>
      <c r="I41" s="485">
        <f t="shared" si="2"/>
        <v>1442234</v>
      </c>
      <c r="J41" s="485">
        <f t="shared" si="2"/>
        <v>26151</v>
      </c>
      <c r="K41" s="485">
        <f t="shared" si="2"/>
        <v>138577</v>
      </c>
      <c r="L41" s="485">
        <f t="shared" si="2"/>
        <v>62494</v>
      </c>
      <c r="M41" s="485">
        <f>SUM(M40)</f>
        <v>11086314</v>
      </c>
      <c r="N41" s="485">
        <f>SUM(N37)</f>
        <v>1413300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5" right="0.25" top="0.75" bottom="0.5" header="0.25" footer="0.2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1637116</v>
      </c>
      <c r="D4" s="695">
        <f>'Revenues 9-14'!D109</f>
        <v>418496</v>
      </c>
      <c r="E4" s="695">
        <f>'Revenues 9-14'!E109</f>
        <v>542442</v>
      </c>
      <c r="F4" s="695">
        <f>'Revenues 9-14'!F109</f>
        <v>113242</v>
      </c>
      <c r="G4" s="695">
        <f>'Revenues 9-14'!G109</f>
        <v>77931</v>
      </c>
      <c r="H4" s="695">
        <f>'Revenues 9-14'!H109</f>
        <v>0</v>
      </c>
      <c r="I4" s="695">
        <f>'Revenues 9-14'!I109</f>
        <v>28487</v>
      </c>
      <c r="J4" s="695">
        <f>'Revenues 9-14'!J109</f>
        <v>276202</v>
      </c>
      <c r="K4" s="695">
        <f>'Revenues 9-14'!K109</f>
        <v>28286</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815719</v>
      </c>
      <c r="D6" s="696">
        <f>'Revenues 9-14'!D173</f>
        <v>0</v>
      </c>
      <c r="E6" s="696">
        <f>'Revenues 9-14'!E173</f>
        <v>0</v>
      </c>
      <c r="F6" s="696">
        <f>'Revenues 9-14'!F173</f>
        <v>228113</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416282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2869117</v>
      </c>
      <c r="D8" s="485">
        <f t="shared" ref="D8:K8" si="0">SUM(D4:D7)</f>
        <v>418496</v>
      </c>
      <c r="E8" s="485">
        <f t="shared" si="0"/>
        <v>542442</v>
      </c>
      <c r="F8" s="485">
        <f t="shared" si="0"/>
        <v>341355</v>
      </c>
      <c r="G8" s="485">
        <f t="shared" si="0"/>
        <v>77931</v>
      </c>
      <c r="H8" s="485">
        <f t="shared" si="0"/>
        <v>0</v>
      </c>
      <c r="I8" s="485">
        <f t="shared" si="0"/>
        <v>28487</v>
      </c>
      <c r="J8" s="485">
        <f t="shared" si="0"/>
        <v>276202</v>
      </c>
      <c r="K8" s="485">
        <f t="shared" si="0"/>
        <v>28286</v>
      </c>
      <c r="L8" s="39"/>
    </row>
    <row r="9" spans="1:13" ht="15" thickTop="1" x14ac:dyDescent="0.2">
      <c r="A9" s="1019" t="s">
        <v>348</v>
      </c>
      <c r="B9" s="456">
        <v>3998</v>
      </c>
      <c r="C9" s="418">
        <v>877169</v>
      </c>
      <c r="D9" s="489">
        <v>0</v>
      </c>
      <c r="E9" s="418">
        <v>0</v>
      </c>
      <c r="F9" s="418">
        <v>0</v>
      </c>
      <c r="G9" s="700">
        <v>0</v>
      </c>
      <c r="H9" s="418">
        <v>0</v>
      </c>
      <c r="I9" s="494" t="s">
        <v>1390</v>
      </c>
      <c r="J9" s="435">
        <v>0</v>
      </c>
      <c r="K9" s="418">
        <v>0</v>
      </c>
      <c r="L9" s="39"/>
    </row>
    <row r="10" spans="1:13" s="48" customFormat="1" ht="13.5" thickBot="1" x14ac:dyDescent="0.25">
      <c r="A10" s="464" t="s">
        <v>1394</v>
      </c>
      <c r="B10" s="457"/>
      <c r="C10" s="485">
        <f>SUM(C8:C9)</f>
        <v>3746286</v>
      </c>
      <c r="D10" s="485">
        <f t="shared" ref="D10:K10" si="1">SUM(D8:D9)</f>
        <v>418496</v>
      </c>
      <c r="E10" s="485">
        <f t="shared" si="1"/>
        <v>542442</v>
      </c>
      <c r="F10" s="485">
        <f t="shared" si="1"/>
        <v>341355</v>
      </c>
      <c r="G10" s="485">
        <f t="shared" si="1"/>
        <v>77931</v>
      </c>
      <c r="H10" s="485">
        <f t="shared" si="1"/>
        <v>0</v>
      </c>
      <c r="I10" s="485">
        <f t="shared" si="1"/>
        <v>28487</v>
      </c>
      <c r="J10" s="485">
        <f t="shared" si="1"/>
        <v>276202</v>
      </c>
      <c r="K10" s="485">
        <f t="shared" si="1"/>
        <v>28286</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1747283</v>
      </c>
      <c r="D12" s="498" t="s">
        <v>1390</v>
      </c>
      <c r="E12" s="433" t="s">
        <v>1390</v>
      </c>
      <c r="F12" s="433" t="s">
        <v>1390</v>
      </c>
      <c r="G12" s="695">
        <f>'Expenditures 15-22'!K223</f>
        <v>48114</v>
      </c>
      <c r="H12" s="431"/>
      <c r="I12" s="433" t="s">
        <v>1390</v>
      </c>
      <c r="J12" s="433" t="s">
        <v>1390</v>
      </c>
      <c r="K12" s="431" t="s">
        <v>1390</v>
      </c>
      <c r="L12" s="39"/>
    </row>
    <row r="13" spans="1:13" x14ac:dyDescent="0.2">
      <c r="A13" s="734" t="s">
        <v>536</v>
      </c>
      <c r="B13" s="293">
        <v>2000</v>
      </c>
      <c r="C13" s="696">
        <f>'Expenditures 15-22'!K74</f>
        <v>742843</v>
      </c>
      <c r="D13" s="696">
        <f>'Expenditures 15-22'!K129</f>
        <v>462686</v>
      </c>
      <c r="E13" s="482" t="s">
        <v>1390</v>
      </c>
      <c r="F13" s="696">
        <f>'Expenditures 15-22'!K178</f>
        <v>368207</v>
      </c>
      <c r="G13" s="696">
        <f>'Expenditures 15-22'!K273</f>
        <v>76905</v>
      </c>
      <c r="H13" s="696">
        <f>'Expenditures 15-22'!K296</f>
        <v>0</v>
      </c>
      <c r="I13" s="433" t="s">
        <v>1390</v>
      </c>
      <c r="J13" s="749">
        <f>'Expenditures 15-22'!K323</f>
        <v>290753</v>
      </c>
      <c r="K13" s="701">
        <f>'Expenditures 15-22'!K341</f>
        <v>12700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179992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548902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2670118</v>
      </c>
      <c r="D17" s="485">
        <f t="shared" si="2"/>
        <v>462686</v>
      </c>
      <c r="E17" s="485">
        <f t="shared" si="2"/>
        <v>548902</v>
      </c>
      <c r="F17" s="485">
        <f t="shared" si="2"/>
        <v>368207</v>
      </c>
      <c r="G17" s="485">
        <f t="shared" si="2"/>
        <v>125019</v>
      </c>
      <c r="H17" s="485">
        <f t="shared" si="2"/>
        <v>0</v>
      </c>
      <c r="I17" s="433"/>
      <c r="J17" s="485">
        <f>SUM(J12:J16)</f>
        <v>290753</v>
      </c>
      <c r="K17" s="485">
        <f>SUM(K12:K16)</f>
        <v>12700</v>
      </c>
      <c r="L17" s="39"/>
    </row>
    <row r="18" spans="1:12" ht="15" customHeight="1" thickTop="1" x14ac:dyDescent="0.2">
      <c r="A18" s="1020" t="s">
        <v>1322</v>
      </c>
      <c r="B18" s="258">
        <v>4180</v>
      </c>
      <c r="C18" s="695">
        <f t="shared" ref="C18:H18" si="3">C9</f>
        <v>877169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3547287</v>
      </c>
      <c r="D19" s="485">
        <f t="shared" si="4"/>
        <v>462686</v>
      </c>
      <c r="E19" s="485">
        <f t="shared" si="4"/>
        <v>548902</v>
      </c>
      <c r="F19" s="485">
        <f t="shared" si="4"/>
        <v>368207</v>
      </c>
      <c r="G19" s="485">
        <f t="shared" si="4"/>
        <v>125019</v>
      </c>
      <c r="H19" s="485">
        <f t="shared" si="4"/>
        <v>0</v>
      </c>
      <c r="I19" s="433"/>
      <c r="J19" s="485">
        <f>SUM(J17:J18)</f>
        <v>290753</v>
      </c>
      <c r="K19" s="485">
        <f>SUM(K17:K18)</f>
        <v>12700</v>
      </c>
      <c r="L19" s="39"/>
    </row>
    <row r="20" spans="1:12" ht="27" thickTop="1" thickBot="1" x14ac:dyDescent="0.25">
      <c r="A20" s="458" t="s">
        <v>1323</v>
      </c>
      <c r="B20" s="459"/>
      <c r="C20" s="1018">
        <f>C8-C17</f>
        <v>198999</v>
      </c>
      <c r="D20" s="1018">
        <f t="shared" ref="D20:K20" si="5">D8-D17</f>
        <v>-44190</v>
      </c>
      <c r="E20" s="1018">
        <f t="shared" si="5"/>
        <v>-6460</v>
      </c>
      <c r="F20" s="1018">
        <f t="shared" si="5"/>
        <v>-26852</v>
      </c>
      <c r="G20" s="1018">
        <f t="shared" si="5"/>
        <v>-47088</v>
      </c>
      <c r="H20" s="1018">
        <f t="shared" si="5"/>
        <v>0</v>
      </c>
      <c r="I20" s="1018">
        <f t="shared" si="5"/>
        <v>28487</v>
      </c>
      <c r="J20" s="1018">
        <f t="shared" si="5"/>
        <v>-14551</v>
      </c>
      <c r="K20" s="1018">
        <f t="shared" si="5"/>
        <v>15586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165559</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1413300</v>
      </c>
      <c r="J33" s="436"/>
      <c r="K33" s="436"/>
      <c r="L33" s="504"/>
    </row>
    <row r="34" spans="1:12" s="704" customFormat="1" x14ac:dyDescent="0.2">
      <c r="A34" s="1022" t="s">
        <v>1182</v>
      </c>
      <c r="B34" s="707">
        <v>7220</v>
      </c>
      <c r="C34" s="436"/>
      <c r="D34" s="436"/>
      <c r="E34" s="436"/>
      <c r="F34" s="436"/>
      <c r="G34" s="507"/>
      <c r="H34" s="435"/>
      <c r="I34" s="435">
        <v>33741</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165559</v>
      </c>
      <c r="E44" s="692">
        <f t="shared" si="6"/>
        <v>0</v>
      </c>
      <c r="F44" s="692">
        <f t="shared" si="6"/>
        <v>0</v>
      </c>
      <c r="G44" s="692">
        <f t="shared" si="6"/>
        <v>0</v>
      </c>
      <c r="H44" s="692">
        <f t="shared" si="6"/>
        <v>0</v>
      </c>
      <c r="I44" s="692">
        <f t="shared" si="6"/>
        <v>1447041</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165559</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33294</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198853</v>
      </c>
      <c r="J76" s="692">
        <f t="shared" si="7"/>
        <v>0</v>
      </c>
      <c r="K76" s="692">
        <f t="shared" si="7"/>
        <v>0</v>
      </c>
      <c r="L76" s="504"/>
    </row>
    <row r="77" spans="1:12" ht="14.25" thickTop="1" thickBot="1" x14ac:dyDescent="0.25">
      <c r="A77" s="1027" t="s">
        <v>1402</v>
      </c>
      <c r="B77" s="710"/>
      <c r="C77" s="444">
        <f t="shared" ref="C77:K77" si="8">C44-C76</f>
        <v>0</v>
      </c>
      <c r="D77" s="444">
        <f t="shared" si="8"/>
        <v>165559</v>
      </c>
      <c r="E77" s="444">
        <f t="shared" si="8"/>
        <v>0</v>
      </c>
      <c r="F77" s="444">
        <f t="shared" si="8"/>
        <v>0</v>
      </c>
      <c r="G77" s="444">
        <f t="shared" si="8"/>
        <v>0</v>
      </c>
      <c r="H77" s="444">
        <f t="shared" si="8"/>
        <v>0</v>
      </c>
      <c r="I77" s="444">
        <f t="shared" si="8"/>
        <v>1248188</v>
      </c>
      <c r="J77" s="444">
        <f t="shared" si="8"/>
        <v>0</v>
      </c>
      <c r="K77" s="444">
        <f t="shared" si="8"/>
        <v>0</v>
      </c>
      <c r="L77" s="39"/>
    </row>
    <row r="78" spans="1:12" ht="29.25" customHeight="1" thickTop="1" thickBot="1" x14ac:dyDescent="0.25">
      <c r="A78" s="2216" t="s">
        <v>700</v>
      </c>
      <c r="B78" s="2217"/>
      <c r="C78" s="443">
        <f t="shared" ref="C78:K78" si="9">C20+C77</f>
        <v>198999</v>
      </c>
      <c r="D78" s="443">
        <f t="shared" si="9"/>
        <v>121369</v>
      </c>
      <c r="E78" s="443">
        <f t="shared" si="9"/>
        <v>-6460</v>
      </c>
      <c r="F78" s="443">
        <f t="shared" si="9"/>
        <v>-26852</v>
      </c>
      <c r="G78" s="443">
        <f t="shared" si="9"/>
        <v>-47088</v>
      </c>
      <c r="H78" s="443">
        <f t="shared" si="9"/>
        <v>0</v>
      </c>
      <c r="I78" s="443">
        <f t="shared" si="9"/>
        <v>1276675</v>
      </c>
      <c r="J78" s="443">
        <f t="shared" si="9"/>
        <v>-14551</v>
      </c>
      <c r="K78" s="443">
        <f t="shared" si="9"/>
        <v>15586</v>
      </c>
      <c r="L78" s="505"/>
    </row>
    <row r="79" spans="1:12" ht="13.5" thickTop="1" x14ac:dyDescent="0.2">
      <c r="A79" s="820" t="s">
        <v>1930</v>
      </c>
      <c r="B79" s="460"/>
      <c r="C79" s="435">
        <v>418246</v>
      </c>
      <c r="D79" s="703">
        <v>148704</v>
      </c>
      <c r="E79" s="703">
        <v>39917</v>
      </c>
      <c r="F79" s="703">
        <v>343915</v>
      </c>
      <c r="G79" s="703">
        <v>250573</v>
      </c>
      <c r="H79" s="703">
        <v>0</v>
      </c>
      <c r="I79" s="703">
        <v>165559</v>
      </c>
      <c r="J79" s="703">
        <v>40702</v>
      </c>
      <c r="K79" s="703">
        <v>122991</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1931</v>
      </c>
      <c r="B81" s="457"/>
      <c r="C81" s="485">
        <f>(SUM(C78:C80))</f>
        <v>617245</v>
      </c>
      <c r="D81" s="485">
        <f>SUM(D78:D80)</f>
        <v>270073</v>
      </c>
      <c r="E81" s="485">
        <f t="shared" ref="E81:K81" si="10">SUM(E78:E80)</f>
        <v>33457</v>
      </c>
      <c r="F81" s="485">
        <f t="shared" si="10"/>
        <v>317063</v>
      </c>
      <c r="G81" s="485">
        <f t="shared" si="10"/>
        <v>203485</v>
      </c>
      <c r="H81" s="485">
        <f t="shared" si="10"/>
        <v>0</v>
      </c>
      <c r="I81" s="485">
        <f t="shared" si="10"/>
        <v>1442234</v>
      </c>
      <c r="J81" s="485">
        <f t="shared" si="10"/>
        <v>26151</v>
      </c>
      <c r="K81" s="485">
        <f t="shared" si="10"/>
        <v>138577</v>
      </c>
      <c r="L81" s="39"/>
    </row>
    <row r="82" spans="1:12" ht="0.75" customHeight="1" thickTop="1" thickBot="1" x14ac:dyDescent="0.25">
      <c r="A82" s="632" t="s">
        <v>406</v>
      </c>
      <c r="B82" s="630"/>
      <c r="C82" s="1136">
        <f>(C81-C79)</f>
        <v>198999</v>
      </c>
      <c r="D82" s="1136">
        <f t="shared" ref="D82:K82" si="11">(D81-D79)</f>
        <v>121369</v>
      </c>
      <c r="E82" s="1136">
        <f t="shared" si="11"/>
        <v>-6460</v>
      </c>
      <c r="F82" s="1136">
        <f t="shared" si="11"/>
        <v>-26852</v>
      </c>
      <c r="G82" s="1136">
        <f t="shared" si="11"/>
        <v>-47088</v>
      </c>
      <c r="H82" s="1136">
        <f t="shared" si="11"/>
        <v>0</v>
      </c>
      <c r="I82" s="1136">
        <f t="shared" si="11"/>
        <v>1276675</v>
      </c>
      <c r="J82" s="1136">
        <f t="shared" si="11"/>
        <v>-14551</v>
      </c>
      <c r="K82" s="1136">
        <f t="shared" si="11"/>
        <v>15586</v>
      </c>
    </row>
    <row r="83" spans="1:12" ht="14.25" hidden="1" thickTop="1" thickBot="1" x14ac:dyDescent="0.25">
      <c r="A83" s="729" t="s">
        <v>407</v>
      </c>
      <c r="B83" s="631"/>
      <c r="C83" s="1137">
        <f>C82/C81</f>
        <v>0.32239872335944397</v>
      </c>
      <c r="D83" s="1137">
        <f t="shared" ref="D83:K83" si="12">D82/D81</f>
        <v>0.44939331217855916</v>
      </c>
      <c r="E83" s="1137">
        <f t="shared" si="12"/>
        <v>-0.19308365962279941</v>
      </c>
      <c r="F83" s="1137">
        <f t="shared" si="12"/>
        <v>-8.4689793511068784E-2</v>
      </c>
      <c r="G83" s="1137">
        <f t="shared" si="12"/>
        <v>-0.23140772047079639</v>
      </c>
      <c r="H83" s="1137" t="e">
        <f t="shared" si="12"/>
        <v>#DIV/0!</v>
      </c>
      <c r="I83" s="1137">
        <f t="shared" si="12"/>
        <v>0.8852065614872483</v>
      </c>
      <c r="J83" s="1137">
        <f t="shared" si="12"/>
        <v>-0.55642231654621244</v>
      </c>
      <c r="K83" s="1137">
        <f t="shared" si="12"/>
        <v>0.11247176659907489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5" top="0.75" bottom="0.5" header="0.25" footer="0.25"/>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1170574</v>
      </c>
      <c r="D5" s="418">
        <v>281261</v>
      </c>
      <c r="E5" s="412">
        <v>541091</v>
      </c>
      <c r="F5" s="806">
        <v>112504</v>
      </c>
      <c r="G5" s="412">
        <v>29598</v>
      </c>
      <c r="H5" s="412">
        <v>0</v>
      </c>
      <c r="I5" s="412">
        <v>28127</v>
      </c>
      <c r="J5" s="436">
        <v>266235</v>
      </c>
      <c r="K5" s="412">
        <v>28127</v>
      </c>
    </row>
    <row r="6" spans="1:12" ht="14.25" x14ac:dyDescent="0.2">
      <c r="A6" s="913" t="s">
        <v>482</v>
      </c>
      <c r="B6" s="40">
        <v>1130</v>
      </c>
      <c r="C6" s="412"/>
      <c r="D6" s="412"/>
      <c r="E6" s="481"/>
      <c r="F6" s="481"/>
      <c r="G6" s="433"/>
      <c r="H6" s="433"/>
      <c r="I6" s="433"/>
      <c r="J6" s="433"/>
      <c r="K6" s="433"/>
    </row>
    <row r="7" spans="1:12" x14ac:dyDescent="0.2">
      <c r="A7" s="913" t="s">
        <v>117</v>
      </c>
      <c r="B7" s="259">
        <v>1140</v>
      </c>
      <c r="C7" s="412">
        <v>22500</v>
      </c>
      <c r="D7" s="412"/>
      <c r="E7" s="433"/>
      <c r="F7" s="436"/>
      <c r="G7" s="436"/>
      <c r="H7" s="436"/>
      <c r="I7" s="433"/>
      <c r="J7" s="433"/>
      <c r="K7" s="433"/>
    </row>
    <row r="8" spans="1:12" x14ac:dyDescent="0.2">
      <c r="A8" s="913" t="s">
        <v>483</v>
      </c>
      <c r="B8" s="40">
        <v>1150</v>
      </c>
      <c r="C8" s="481"/>
      <c r="D8" s="481"/>
      <c r="E8" s="507"/>
      <c r="F8" s="507"/>
      <c r="G8" s="418">
        <v>34532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1193074</v>
      </c>
      <c r="D12" s="484">
        <f t="shared" si="0"/>
        <v>281261</v>
      </c>
      <c r="E12" s="484">
        <f t="shared" si="0"/>
        <v>541091</v>
      </c>
      <c r="F12" s="484">
        <f t="shared" si="0"/>
        <v>112504</v>
      </c>
      <c r="G12" s="484">
        <f t="shared" si="0"/>
        <v>64130</v>
      </c>
      <c r="H12" s="484">
        <f t="shared" si="0"/>
        <v>0</v>
      </c>
      <c r="I12" s="484">
        <f t="shared" si="0"/>
        <v>28127</v>
      </c>
      <c r="J12" s="484">
        <f t="shared" si="0"/>
        <v>266235</v>
      </c>
      <c r="K12" s="485">
        <f t="shared" si="0"/>
        <v>28127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2922</v>
      </c>
      <c r="D14" s="412">
        <v>688</v>
      </c>
      <c r="E14" s="412">
        <v>1338</v>
      </c>
      <c r="F14" s="412">
        <v>275</v>
      </c>
      <c r="G14" s="412">
        <v>158</v>
      </c>
      <c r="H14" s="412"/>
      <c r="I14" s="412">
        <v>69</v>
      </c>
      <c r="J14" s="436">
        <v>658</v>
      </c>
      <c r="K14" s="412">
        <v>69</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393297</v>
      </c>
      <c r="D16" s="412">
        <v>30000</v>
      </c>
      <c r="E16" s="412"/>
      <c r="F16" s="412"/>
      <c r="G16" s="412">
        <v>13309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396219</v>
      </c>
      <c r="D18" s="487">
        <f t="shared" ref="D18:K18" si="1">SUM(D14:D17)</f>
        <v>30688</v>
      </c>
      <c r="E18" s="487">
        <f t="shared" si="1"/>
        <v>1338</v>
      </c>
      <c r="F18" s="487">
        <f t="shared" si="1"/>
        <v>275</v>
      </c>
      <c r="G18" s="487">
        <f t="shared" si="1"/>
        <v>13467</v>
      </c>
      <c r="H18" s="487">
        <f t="shared" si="1"/>
        <v>0</v>
      </c>
      <c r="I18" s="487">
        <f t="shared" si="1"/>
        <v>69</v>
      </c>
      <c r="J18" s="487">
        <f t="shared" si="1"/>
        <v>658</v>
      </c>
      <c r="K18" s="1072">
        <f t="shared" si="1"/>
        <v>69</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3470</v>
      </c>
      <c r="D65" s="412">
        <v>248</v>
      </c>
      <c r="E65" s="412">
        <v>13</v>
      </c>
      <c r="F65" s="436">
        <v>463</v>
      </c>
      <c r="G65" s="412">
        <v>334</v>
      </c>
      <c r="H65" s="412"/>
      <c r="I65" s="412">
        <v>291</v>
      </c>
      <c r="J65" s="436">
        <v>211</v>
      </c>
      <c r="K65" s="412">
        <v>90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3470</v>
      </c>
      <c r="D67" s="485">
        <f t="shared" ref="D67:K67" si="2">SUM(D65:D66)</f>
        <v>248</v>
      </c>
      <c r="E67" s="485">
        <f t="shared" si="2"/>
        <v>13</v>
      </c>
      <c r="F67" s="485">
        <f t="shared" si="2"/>
        <v>463</v>
      </c>
      <c r="G67" s="485">
        <f t="shared" si="2"/>
        <v>334</v>
      </c>
      <c r="H67" s="485">
        <f t="shared" si="2"/>
        <v>0</v>
      </c>
      <c r="I67" s="485">
        <f t="shared" si="2"/>
        <v>291</v>
      </c>
      <c r="J67" s="485">
        <f t="shared" si="2"/>
        <v>211</v>
      </c>
      <c r="K67" s="485">
        <f t="shared" si="2"/>
        <v>90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815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1794</v>
      </c>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2609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5027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5027</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190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104</v>
      </c>
      <c r="D95" s="483"/>
      <c r="E95" s="431"/>
      <c r="F95" s="431"/>
      <c r="G95" s="431"/>
      <c r="H95" s="431"/>
      <c r="I95" s="431"/>
      <c r="J95" s="431"/>
      <c r="K95" s="431"/>
    </row>
    <row r="96" spans="1:11" ht="12.75" customHeight="1" x14ac:dyDescent="0.2">
      <c r="A96" s="913" t="s">
        <v>457</v>
      </c>
      <c r="B96" s="40">
        <v>1920</v>
      </c>
      <c r="C96" s="483">
        <v>29809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3300</v>
      </c>
      <c r="D99" s="412"/>
      <c r="E99" s="412"/>
      <c r="F99" s="412"/>
      <c r="G99" s="412"/>
      <c r="H99" s="412"/>
      <c r="I99" s="433"/>
      <c r="J99" s="436">
        <v>9098</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180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3043</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91</v>
      </c>
      <c r="D107" s="412">
        <f>69868+36431</f>
        <v>106299</v>
      </c>
      <c r="E107" s="412"/>
      <c r="F107" s="412"/>
      <c r="G107" s="412"/>
      <c r="H107" s="412"/>
      <c r="I107" s="412"/>
      <c r="J107" s="436"/>
      <c r="K107" s="412"/>
    </row>
    <row r="108" spans="1:12" ht="12.75" customHeight="1" thickBot="1" x14ac:dyDescent="0.25">
      <c r="A108" s="464" t="s">
        <v>577</v>
      </c>
      <c r="B108" s="738"/>
      <c r="C108" s="484">
        <f>SUM(C95:C107)</f>
        <v>36527</v>
      </c>
      <c r="D108" s="484">
        <f t="shared" ref="D108:K108" si="3">SUM(D95:D107)</f>
        <v>106299</v>
      </c>
      <c r="E108" s="484">
        <f t="shared" si="3"/>
        <v>0</v>
      </c>
      <c r="F108" s="484">
        <f t="shared" si="3"/>
        <v>0</v>
      </c>
      <c r="G108" s="484">
        <f t="shared" si="3"/>
        <v>0</v>
      </c>
      <c r="H108" s="484">
        <f t="shared" si="3"/>
        <v>0</v>
      </c>
      <c r="I108" s="484">
        <f t="shared" si="3"/>
        <v>0</v>
      </c>
      <c r="J108" s="484">
        <f t="shared" si="3"/>
        <v>9098</v>
      </c>
      <c r="K108" s="485">
        <f t="shared" si="3"/>
        <v>0</v>
      </c>
    </row>
    <row r="109" spans="1:12" ht="14.25" thickTop="1" thickBot="1" x14ac:dyDescent="0.25">
      <c r="A109" s="814" t="s">
        <v>284</v>
      </c>
      <c r="B109" s="823" t="s">
        <v>669</v>
      </c>
      <c r="C109" s="493">
        <f t="shared" ref="C109:K109" si="4">SUM(C12,C18,C40,C63,C67,C75,C82,C93,C108,)</f>
        <v>1637116</v>
      </c>
      <c r="D109" s="493">
        <f t="shared" si="4"/>
        <v>418496</v>
      </c>
      <c r="E109" s="493">
        <f t="shared" si="4"/>
        <v>542442</v>
      </c>
      <c r="F109" s="493">
        <f t="shared" si="4"/>
        <v>113242</v>
      </c>
      <c r="G109" s="493">
        <f t="shared" si="4"/>
        <v>77931</v>
      </c>
      <c r="H109" s="493">
        <f t="shared" si="4"/>
        <v>0</v>
      </c>
      <c r="I109" s="493">
        <f t="shared" si="4"/>
        <v>28487</v>
      </c>
      <c r="J109" s="493">
        <f t="shared" si="4"/>
        <v>276202</v>
      </c>
      <c r="K109" s="443">
        <f t="shared" si="4"/>
        <v>28286</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649134</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649134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52053</v>
      </c>
      <c r="D125" s="492"/>
      <c r="E125" s="433"/>
      <c r="F125" s="412"/>
      <c r="G125" s="433"/>
      <c r="H125" s="433"/>
      <c r="I125" s="433"/>
      <c r="J125" s="433"/>
      <c r="K125" s="433"/>
    </row>
    <row r="126" spans="1:11" ht="12.75" customHeight="1" x14ac:dyDescent="0.2">
      <c r="A126" s="913" t="s">
        <v>1035</v>
      </c>
      <c r="B126" s="261">
        <v>3110</v>
      </c>
      <c r="C126" s="483">
        <v>81379</v>
      </c>
      <c r="D126" s="412"/>
      <c r="E126" s="433"/>
      <c r="F126" s="412"/>
      <c r="G126" s="433"/>
      <c r="H126" s="433"/>
      <c r="I126" s="433"/>
      <c r="J126" s="433"/>
      <c r="K126" s="433"/>
    </row>
    <row r="127" spans="1:11" ht="12.75" customHeight="1" x14ac:dyDescent="0.2">
      <c r="A127" s="913" t="s">
        <v>112</v>
      </c>
      <c r="B127" s="261">
        <v>3120</v>
      </c>
      <c r="C127" s="412">
        <v>22877</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334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156643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2407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2407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1707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5828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122997</v>
      </c>
      <c r="G151" s="436"/>
      <c r="H151" s="433"/>
      <c r="I151" s="433"/>
      <c r="J151" s="433"/>
      <c r="K151" s="433"/>
    </row>
    <row r="152" spans="1:11" ht="12.75" customHeight="1" x14ac:dyDescent="0.2">
      <c r="A152" s="913" t="s">
        <v>1247</v>
      </c>
      <c r="B152" s="261">
        <v>3510</v>
      </c>
      <c r="C152" s="483"/>
      <c r="D152" s="412"/>
      <c r="E152" s="492"/>
      <c r="F152" s="412">
        <v>105116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228113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166585</v>
      </c>
      <c r="D172" s="924">
        <f t="shared" si="6"/>
        <v>0</v>
      </c>
      <c r="E172" s="924">
        <f t="shared" si="6"/>
        <v>0</v>
      </c>
      <c r="F172" s="924">
        <f t="shared" si="6"/>
        <v>228113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815719</v>
      </c>
      <c r="D173" s="493">
        <f>SUM(D121,D172)</f>
        <v>0</v>
      </c>
      <c r="E173" s="493">
        <f>SUM(E121,E172)</f>
        <v>0</v>
      </c>
      <c r="F173" s="493">
        <f t="shared" ref="F173:K173" si="7">SUM(F121,F172)</f>
        <v>228113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125707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52858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178565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140160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140160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36802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12619</v>
      </c>
      <c r="D270" s="424"/>
      <c r="E270" s="433"/>
      <c r="F270" s="424"/>
      <c r="G270" s="424"/>
      <c r="H270" s="433"/>
      <c r="I270" s="433"/>
      <c r="J270" s="433"/>
      <c r="K270" s="433"/>
    </row>
    <row r="271" spans="1:11" ht="12.75" customHeight="1" thickTop="1" thickBot="1" x14ac:dyDescent="0.25">
      <c r="A271" s="913" t="s">
        <v>443</v>
      </c>
      <c r="B271" s="40">
        <v>4992</v>
      </c>
      <c r="C271" s="497">
        <v>38375</v>
      </c>
      <c r="D271" s="424"/>
      <c r="E271" s="433"/>
      <c r="F271" s="424"/>
      <c r="G271" s="424"/>
      <c r="H271" s="433"/>
      <c r="I271" s="433"/>
      <c r="J271" s="433"/>
      <c r="K271" s="433"/>
    </row>
    <row r="272" spans="1:11" s="29" customFormat="1" ht="12.75" customHeight="1" thickTop="1" thickBot="1" x14ac:dyDescent="0.25">
      <c r="A272" s="916" t="s">
        <v>79</v>
      </c>
      <c r="B272" s="158">
        <v>4999</v>
      </c>
      <c r="C272" s="497">
        <v>9761</v>
      </c>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416282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416282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2869117</v>
      </c>
      <c r="D275" s="493">
        <f t="shared" si="12"/>
        <v>418496</v>
      </c>
      <c r="E275" s="493">
        <f t="shared" si="12"/>
        <v>542442</v>
      </c>
      <c r="F275" s="493">
        <f t="shared" si="12"/>
        <v>341355</v>
      </c>
      <c r="G275" s="493">
        <f t="shared" si="12"/>
        <v>77931</v>
      </c>
      <c r="H275" s="493">
        <f t="shared" si="12"/>
        <v>0</v>
      </c>
      <c r="I275" s="493">
        <f t="shared" si="12"/>
        <v>28487</v>
      </c>
      <c r="J275" s="493">
        <f t="shared" si="12"/>
        <v>276202</v>
      </c>
      <c r="K275" s="443">
        <f t="shared" si="12"/>
        <v>28286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5" top="0.75" bottom="0.5" header="0.25" footer="0.25"/>
  <pageSetup scale="70" firstPageNumber="9" orientation="landscape" useFirstPageNumber="1" r:id="rId1"/>
  <headerFooter alignWithMargins="0">
    <oddHeader>&amp;L&amp;8Page &amp;P&amp;C&amp;"Arial,Bold"&amp;9STATEMENT OF REVENUES RECEIVED/REVENUES
FOR THE YEAR ENDING JUNE 30, 2016&amp;R&amp;8Page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E13" sqref="E1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352635+645082</f>
        <v>997717</v>
      </c>
      <c r="D5" s="412">
        <f>20492+35969</f>
        <v>56461</v>
      </c>
      <c r="E5" s="412">
        <f>7422+33537</f>
        <v>40959</v>
      </c>
      <c r="F5" s="412">
        <f>10437+17972</f>
        <v>28409</v>
      </c>
      <c r="G5" s="412"/>
      <c r="H5" s="412"/>
      <c r="I5" s="436"/>
      <c r="J5" s="436"/>
      <c r="K5" s="414">
        <f>SUM(C5:J5)</f>
        <v>1123546</v>
      </c>
      <c r="L5" s="412">
        <v>1407395</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225137</v>
      </c>
      <c r="D8" s="412">
        <v>11887</v>
      </c>
      <c r="E8" s="412">
        <v>41050</v>
      </c>
      <c r="F8" s="412"/>
      <c r="G8" s="412"/>
      <c r="H8" s="412"/>
      <c r="I8" s="436"/>
      <c r="J8" s="436"/>
      <c r="K8" s="414">
        <f t="shared" si="0"/>
        <v>278074</v>
      </c>
      <c r="L8" s="412">
        <v>288435</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129137</v>
      </c>
      <c r="D10" s="412">
        <v>25861</v>
      </c>
      <c r="E10" s="412">
        <v>650</v>
      </c>
      <c r="F10" s="412">
        <v>13738</v>
      </c>
      <c r="G10" s="412"/>
      <c r="H10" s="412"/>
      <c r="I10" s="436"/>
      <c r="J10" s="436"/>
      <c r="K10" s="414">
        <f t="shared" si="0"/>
        <v>169386</v>
      </c>
      <c r="L10" s="412">
        <v>232318</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41801</v>
      </c>
      <c r="D13" s="412">
        <v>3548</v>
      </c>
      <c r="E13" s="412"/>
      <c r="F13" s="412">
        <v>3232</v>
      </c>
      <c r="G13" s="412">
        <v>1829</v>
      </c>
      <c r="H13" s="412"/>
      <c r="I13" s="436"/>
      <c r="J13" s="436"/>
      <c r="K13" s="414">
        <f t="shared" si="0"/>
        <v>50410</v>
      </c>
      <c r="L13" s="412">
        <v>42625</v>
      </c>
    </row>
    <row r="14" spans="1:14" x14ac:dyDescent="0.2">
      <c r="A14" s="1814" t="s">
        <v>1139</v>
      </c>
      <c r="B14" s="266">
        <v>1500</v>
      </c>
      <c r="C14" s="412">
        <v>2325</v>
      </c>
      <c r="D14" s="412">
        <v>243</v>
      </c>
      <c r="E14" s="412">
        <v>70300</v>
      </c>
      <c r="F14" s="412">
        <v>12128</v>
      </c>
      <c r="G14" s="412"/>
      <c r="H14" s="412"/>
      <c r="I14" s="436"/>
      <c r="J14" s="436"/>
      <c r="K14" s="414">
        <f t="shared" si="0"/>
        <v>84996</v>
      </c>
      <c r="L14" s="412">
        <v>82788</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38308</v>
      </c>
      <c r="D17" s="436">
        <v>1212</v>
      </c>
      <c r="E17" s="436">
        <v>75</v>
      </c>
      <c r="F17" s="436">
        <v>1276</v>
      </c>
      <c r="G17" s="436"/>
      <c r="H17" s="436"/>
      <c r="I17" s="436"/>
      <c r="J17" s="436"/>
      <c r="K17" s="414">
        <f t="shared" si="0"/>
        <v>40871</v>
      </c>
      <c r="L17" s="412">
        <v>39700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v>2900</v>
      </c>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1434425</v>
      </c>
      <c r="D33" s="415">
        <f t="shared" ref="D33:L33" si="1">SUM(D5:D32)</f>
        <v>99212</v>
      </c>
      <c r="E33" s="415">
        <f t="shared" si="1"/>
        <v>153034</v>
      </c>
      <c r="F33" s="415">
        <f t="shared" si="1"/>
        <v>58783</v>
      </c>
      <c r="G33" s="415">
        <f t="shared" si="1"/>
        <v>1829</v>
      </c>
      <c r="H33" s="415">
        <f t="shared" si="1"/>
        <v>0</v>
      </c>
      <c r="I33" s="415">
        <f t="shared" si="1"/>
        <v>0</v>
      </c>
      <c r="J33" s="415">
        <f t="shared" si="1"/>
        <v>0</v>
      </c>
      <c r="K33" s="415">
        <f t="shared" si="1"/>
        <v>1747283</v>
      </c>
      <c r="L33" s="415">
        <f t="shared" si="1"/>
        <v>2096161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c r="D37" s="412"/>
      <c r="E37" s="412"/>
      <c r="F37" s="412"/>
      <c r="G37" s="412"/>
      <c r="H37" s="412"/>
      <c r="I37" s="436"/>
      <c r="J37" s="436"/>
      <c r="K37" s="414">
        <f t="shared" si="2"/>
        <v>0</v>
      </c>
      <c r="L37" s="412">
        <v>34463</v>
      </c>
    </row>
    <row r="38" spans="1:14" x14ac:dyDescent="0.2">
      <c r="A38" s="1814" t="s">
        <v>222</v>
      </c>
      <c r="B38" s="266">
        <v>2130</v>
      </c>
      <c r="C38" s="412">
        <v>32359</v>
      </c>
      <c r="D38" s="412">
        <v>491</v>
      </c>
      <c r="E38" s="412"/>
      <c r="F38" s="412">
        <v>649</v>
      </c>
      <c r="G38" s="412"/>
      <c r="H38" s="412"/>
      <c r="I38" s="436"/>
      <c r="J38" s="436"/>
      <c r="K38" s="414">
        <f t="shared" si="2"/>
        <v>33499</v>
      </c>
      <c r="L38" s="412">
        <v>32700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37848</v>
      </c>
      <c r="D40" s="412">
        <v>1210</v>
      </c>
      <c r="E40" s="412"/>
      <c r="F40" s="412"/>
      <c r="G40" s="412"/>
      <c r="H40" s="412"/>
      <c r="I40" s="436"/>
      <c r="J40" s="436"/>
      <c r="K40" s="414">
        <f t="shared" si="2"/>
        <v>39058</v>
      </c>
      <c r="L40" s="412">
        <v>37489</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70207</v>
      </c>
      <c r="D42" s="415">
        <f t="shared" ref="D42:L42" si="3">SUM(D36:D41)</f>
        <v>1701</v>
      </c>
      <c r="E42" s="415">
        <f t="shared" si="3"/>
        <v>0</v>
      </c>
      <c r="F42" s="415">
        <f t="shared" si="3"/>
        <v>649</v>
      </c>
      <c r="G42" s="415">
        <f t="shared" si="3"/>
        <v>0</v>
      </c>
      <c r="H42" s="415">
        <f t="shared" si="3"/>
        <v>0</v>
      </c>
      <c r="I42" s="415">
        <f t="shared" si="3"/>
        <v>0</v>
      </c>
      <c r="J42" s="415">
        <f t="shared" si="3"/>
        <v>0</v>
      </c>
      <c r="K42" s="415">
        <f t="shared" si="3"/>
        <v>72557</v>
      </c>
      <c r="L42" s="415">
        <f t="shared" si="3"/>
        <v>104652</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21433</v>
      </c>
      <c r="D44" s="418">
        <v>2023</v>
      </c>
      <c r="E44" s="418">
        <v>5988</v>
      </c>
      <c r="F44" s="418">
        <v>11840</v>
      </c>
      <c r="G44" s="418"/>
      <c r="H44" s="418"/>
      <c r="I44" s="436"/>
      <c r="J44" s="436"/>
      <c r="K44" s="420">
        <f>SUM(C44:J44)</f>
        <v>41284</v>
      </c>
      <c r="L44" s="418">
        <v>20000</v>
      </c>
    </row>
    <row r="45" spans="1:14" x14ac:dyDescent="0.2">
      <c r="A45" s="1814" t="s">
        <v>976</v>
      </c>
      <c r="B45" s="266">
        <v>2220</v>
      </c>
      <c r="C45" s="412"/>
      <c r="D45" s="412"/>
      <c r="E45" s="412"/>
      <c r="F45" s="412">
        <v>268</v>
      </c>
      <c r="G45" s="412"/>
      <c r="H45" s="412"/>
      <c r="I45" s="436"/>
      <c r="J45" s="436"/>
      <c r="K45" s="420">
        <f>SUM(C45:J45)</f>
        <v>268</v>
      </c>
      <c r="L45" s="412">
        <v>38850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21433</v>
      </c>
      <c r="D47" s="415">
        <f t="shared" ref="D47:K47" si="4">SUM(D44:D46)</f>
        <v>2023</v>
      </c>
      <c r="E47" s="415">
        <f t="shared" si="4"/>
        <v>5988</v>
      </c>
      <c r="F47" s="415">
        <f t="shared" si="4"/>
        <v>12108</v>
      </c>
      <c r="G47" s="415">
        <f t="shared" si="4"/>
        <v>0</v>
      </c>
      <c r="H47" s="415">
        <f t="shared" si="4"/>
        <v>0</v>
      </c>
      <c r="I47" s="415">
        <f t="shared" si="4"/>
        <v>0</v>
      </c>
      <c r="J47" s="415">
        <f t="shared" si="4"/>
        <v>0</v>
      </c>
      <c r="K47" s="415">
        <f t="shared" si="4"/>
        <v>41552</v>
      </c>
      <c r="L47" s="415">
        <f>SUM(L44:L46)</f>
        <v>58850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v>13789</v>
      </c>
      <c r="E49" s="418">
        <v>17578</v>
      </c>
      <c r="F49" s="418"/>
      <c r="G49" s="418"/>
      <c r="H49" s="418">
        <v>6217</v>
      </c>
      <c r="I49" s="436"/>
      <c r="J49" s="436"/>
      <c r="K49" s="420">
        <f>SUM(C49:J49)</f>
        <v>37584</v>
      </c>
      <c r="L49" s="418">
        <v>37645</v>
      </c>
    </row>
    <row r="50" spans="1:14" x14ac:dyDescent="0.2">
      <c r="A50" s="1814" t="s">
        <v>979</v>
      </c>
      <c r="B50" s="266">
        <v>2320</v>
      </c>
      <c r="C50" s="412">
        <f>168946-28100</f>
        <v>140846</v>
      </c>
      <c r="D50" s="412">
        <v>7474</v>
      </c>
      <c r="E50" s="412">
        <v>13089</v>
      </c>
      <c r="F50" s="412">
        <v>5904</v>
      </c>
      <c r="G50" s="412"/>
      <c r="H50" s="412">
        <v>871</v>
      </c>
      <c r="I50" s="436"/>
      <c r="J50" s="436"/>
      <c r="K50" s="420">
        <f>SUM(C50:J50)</f>
        <v>168184</v>
      </c>
      <c r="L50" s="412">
        <v>168568</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140846</v>
      </c>
      <c r="D53" s="415">
        <f t="shared" ref="D53:L53" si="5">SUM(D49:D52)</f>
        <v>21263</v>
      </c>
      <c r="E53" s="415">
        <f t="shared" si="5"/>
        <v>30667</v>
      </c>
      <c r="F53" s="415">
        <f t="shared" si="5"/>
        <v>5904</v>
      </c>
      <c r="G53" s="415">
        <f t="shared" si="5"/>
        <v>0</v>
      </c>
      <c r="H53" s="415">
        <f t="shared" si="5"/>
        <v>7088</v>
      </c>
      <c r="I53" s="415">
        <f t="shared" si="5"/>
        <v>0</v>
      </c>
      <c r="J53" s="415">
        <f t="shared" si="5"/>
        <v>0</v>
      </c>
      <c r="K53" s="415">
        <f t="shared" si="5"/>
        <v>205768</v>
      </c>
      <c r="L53" s="415">
        <f t="shared" si="5"/>
        <v>206213</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210420</v>
      </c>
      <c r="D55" s="418">
        <v>11943</v>
      </c>
      <c r="E55" s="418"/>
      <c r="F55" s="418">
        <v>1451</v>
      </c>
      <c r="G55" s="418"/>
      <c r="H55" s="418">
        <v>749</v>
      </c>
      <c r="I55" s="436"/>
      <c r="J55" s="436"/>
      <c r="K55" s="420">
        <f>SUM(C55:J55)</f>
        <v>224563</v>
      </c>
      <c r="L55" s="418">
        <v>210160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210420</v>
      </c>
      <c r="D57" s="421">
        <f t="shared" ref="D57:K57" si="6">SUM(D55:D56)</f>
        <v>11943</v>
      </c>
      <c r="E57" s="421">
        <f t="shared" si="6"/>
        <v>0</v>
      </c>
      <c r="F57" s="421">
        <f t="shared" si="6"/>
        <v>1451</v>
      </c>
      <c r="G57" s="421">
        <f t="shared" si="6"/>
        <v>0</v>
      </c>
      <c r="H57" s="421">
        <f t="shared" si="6"/>
        <v>749</v>
      </c>
      <c r="I57" s="421">
        <f t="shared" si="6"/>
        <v>0</v>
      </c>
      <c r="J57" s="421">
        <f t="shared" si="6"/>
        <v>0</v>
      </c>
      <c r="K57" s="421">
        <f t="shared" si="6"/>
        <v>224563</v>
      </c>
      <c r="L57" s="415">
        <f>SUM(L55:L56)</f>
        <v>210160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28100</v>
      </c>
      <c r="D60" s="412"/>
      <c r="E60" s="412"/>
      <c r="F60" s="412"/>
      <c r="G60" s="412"/>
      <c r="H60" s="412"/>
      <c r="I60" s="436"/>
      <c r="J60" s="436"/>
      <c r="K60" s="420">
        <f t="shared" si="7"/>
        <v>28100</v>
      </c>
      <c r="L60" s="412">
        <v>28100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68178</v>
      </c>
      <c r="D63" s="412">
        <v>3533</v>
      </c>
      <c r="E63" s="412">
        <v>117</v>
      </c>
      <c r="F63" s="412">
        <v>98475</v>
      </c>
      <c r="G63" s="412"/>
      <c r="H63" s="412"/>
      <c r="I63" s="436"/>
      <c r="J63" s="436"/>
      <c r="K63" s="420">
        <f t="shared" si="7"/>
        <v>170303</v>
      </c>
      <c r="L63" s="412">
        <v>212825</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96278</v>
      </c>
      <c r="D65" s="415">
        <f t="shared" ref="D65:L65" si="8">SUM(D59:D64)</f>
        <v>3533</v>
      </c>
      <c r="E65" s="415">
        <f t="shared" si="8"/>
        <v>117</v>
      </c>
      <c r="F65" s="415">
        <f t="shared" si="8"/>
        <v>98475</v>
      </c>
      <c r="G65" s="415">
        <f t="shared" si="8"/>
        <v>0</v>
      </c>
      <c r="H65" s="415">
        <f t="shared" si="8"/>
        <v>0</v>
      </c>
      <c r="I65" s="415">
        <f t="shared" si="8"/>
        <v>0</v>
      </c>
      <c r="J65" s="415">
        <f t="shared" si="8"/>
        <v>0</v>
      </c>
      <c r="K65" s="415">
        <f t="shared" si="8"/>
        <v>198403</v>
      </c>
      <c r="L65" s="415">
        <f t="shared" si="8"/>
        <v>240925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539184</v>
      </c>
      <c r="D74" s="425">
        <f t="shared" ref="D74:K74" si="10">SUM(D42,D47,D53,D57,D65,D72,D73)</f>
        <v>40463</v>
      </c>
      <c r="E74" s="425">
        <f t="shared" si="10"/>
        <v>36772</v>
      </c>
      <c r="F74" s="425">
        <f t="shared" si="10"/>
        <v>118587</v>
      </c>
      <c r="G74" s="425">
        <f t="shared" si="10"/>
        <v>0</v>
      </c>
      <c r="H74" s="425">
        <f t="shared" si="10"/>
        <v>7837</v>
      </c>
      <c r="I74" s="425">
        <f t="shared" si="10"/>
        <v>0</v>
      </c>
      <c r="J74" s="425">
        <f t="shared" si="10"/>
        <v>0</v>
      </c>
      <c r="K74" s="425">
        <f t="shared" si="10"/>
        <v>742843</v>
      </c>
      <c r="L74" s="425">
        <f>SUM(L42,L47,L53,L57,L65,L72,L73)</f>
        <v>820800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177159</v>
      </c>
      <c r="F79" s="413"/>
      <c r="G79" s="413"/>
      <c r="H79" s="412"/>
      <c r="I79" s="507"/>
      <c r="J79" s="507"/>
      <c r="K79" s="414">
        <f t="shared" si="11"/>
        <v>177159</v>
      </c>
      <c r="L79" s="412">
        <v>228000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v>2833</v>
      </c>
      <c r="F81" s="413"/>
      <c r="G81" s="413"/>
      <c r="H81" s="412"/>
      <c r="I81" s="507"/>
      <c r="J81" s="507"/>
      <c r="K81" s="414">
        <f t="shared" si="11"/>
        <v>2833</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179992</v>
      </c>
      <c r="F84" s="413"/>
      <c r="G84" s="413"/>
      <c r="H84" s="415">
        <f>SUM(H78:H83)</f>
        <v>0</v>
      </c>
      <c r="I84" s="507"/>
      <c r="J84" s="507"/>
      <c r="K84" s="415">
        <f>SUM(K78:K83)</f>
        <v>179992</v>
      </c>
      <c r="L84" s="415">
        <f>SUM(L78:L83)</f>
        <v>228000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179992</v>
      </c>
      <c r="F102" s="413"/>
      <c r="G102" s="413"/>
      <c r="H102" s="425">
        <f>SUM(H84,H92,H100,H101)</f>
        <v>0</v>
      </c>
      <c r="I102" s="507"/>
      <c r="J102" s="507"/>
      <c r="K102" s="425">
        <f>SUM(K84,K92,K100,K101)</f>
        <v>179992</v>
      </c>
      <c r="L102" s="425">
        <f>SUM(L84,L92,L100,L101)</f>
        <v>228000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1973609</v>
      </c>
      <c r="D114" s="415">
        <f t="shared" ref="D114:K114" si="13">SUM(D33,D74,D75,D102,D112,D113)</f>
        <v>139675</v>
      </c>
      <c r="E114" s="415">
        <f t="shared" si="13"/>
        <v>369798</v>
      </c>
      <c r="F114" s="415">
        <f t="shared" si="13"/>
        <v>177370</v>
      </c>
      <c r="G114" s="415">
        <f t="shared" si="13"/>
        <v>1829</v>
      </c>
      <c r="H114" s="415">
        <f>SUM(H33,H74,H75,H102,H112,H113)</f>
        <v>7837</v>
      </c>
      <c r="I114" s="415">
        <f t="shared" si="13"/>
        <v>0</v>
      </c>
      <c r="J114" s="415">
        <f t="shared" si="13"/>
        <v>0</v>
      </c>
      <c r="K114" s="415">
        <f t="shared" si="13"/>
        <v>2670118</v>
      </c>
      <c r="L114" s="415">
        <f>SUM(L33,L74,L75,L102,L112,L113)</f>
        <v>3144961</v>
      </c>
    </row>
    <row r="115" spans="1:14" ht="23.25" thickTop="1" x14ac:dyDescent="0.2">
      <c r="A115" s="1826" t="s">
        <v>1177</v>
      </c>
      <c r="B115" s="892"/>
      <c r="C115" s="416"/>
      <c r="D115" s="416"/>
      <c r="E115" s="416"/>
      <c r="F115" s="416"/>
      <c r="G115" s="416"/>
      <c r="H115" s="416"/>
      <c r="I115" s="416"/>
      <c r="J115" s="416"/>
      <c r="K115" s="440">
        <f>'Revenues 9-14'!C275-'Expenditures 15-22'!K114</f>
        <v>198999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f>7680+37730</f>
        <v>45410</v>
      </c>
      <c r="H123" s="412"/>
      <c r="I123" s="436"/>
      <c r="J123" s="436"/>
      <c r="K123" s="415">
        <f>SUM(C123:J123)</f>
        <v>45410</v>
      </c>
      <c r="L123" s="412"/>
    </row>
    <row r="124" spans="1:14" ht="14.25" thickTop="1" thickBot="1" x14ac:dyDescent="0.25">
      <c r="A124" s="1814" t="s">
        <v>221</v>
      </c>
      <c r="B124" s="266">
        <v>2540</v>
      </c>
      <c r="C124" s="412">
        <f>136909+1057</f>
        <v>137966</v>
      </c>
      <c r="D124" s="412">
        <v>4749</v>
      </c>
      <c r="E124" s="412">
        <f>74132+49479+6528-38600-3200-3972</f>
        <v>84367</v>
      </c>
      <c r="F124" s="412">
        <f>26740+109622</f>
        <v>136362</v>
      </c>
      <c r="G124" s="412">
        <f>8060+3972+3200+38600</f>
        <v>53832</v>
      </c>
      <c r="H124" s="412"/>
      <c r="I124" s="436"/>
      <c r="J124" s="436"/>
      <c r="K124" s="415">
        <f>SUM(C124:J124)</f>
        <v>417276</v>
      </c>
      <c r="L124" s="412">
        <v>422946</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137966</v>
      </c>
      <c r="D127" s="415">
        <f t="shared" ref="D127:L127" si="14">SUM(D122:D126)</f>
        <v>4749</v>
      </c>
      <c r="E127" s="415">
        <f t="shared" si="14"/>
        <v>84367</v>
      </c>
      <c r="F127" s="415">
        <f t="shared" si="14"/>
        <v>136362</v>
      </c>
      <c r="G127" s="415">
        <f t="shared" si="14"/>
        <v>99242</v>
      </c>
      <c r="H127" s="415">
        <f t="shared" si="14"/>
        <v>0</v>
      </c>
      <c r="I127" s="415">
        <f t="shared" si="14"/>
        <v>0</v>
      </c>
      <c r="J127" s="415">
        <f t="shared" si="14"/>
        <v>0</v>
      </c>
      <c r="K127" s="415">
        <f t="shared" si="14"/>
        <v>462686</v>
      </c>
      <c r="L127" s="415">
        <f t="shared" si="14"/>
        <v>422946</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137966</v>
      </c>
      <c r="D129" s="425">
        <f t="shared" ref="D129:L129" si="15">SUM(D120,D127,D128)</f>
        <v>4749</v>
      </c>
      <c r="E129" s="425">
        <f t="shared" si="15"/>
        <v>84367</v>
      </c>
      <c r="F129" s="425">
        <f t="shared" si="15"/>
        <v>136362</v>
      </c>
      <c r="G129" s="425">
        <f t="shared" si="15"/>
        <v>99242</v>
      </c>
      <c r="H129" s="425">
        <f t="shared" si="15"/>
        <v>0</v>
      </c>
      <c r="I129" s="425">
        <f t="shared" si="15"/>
        <v>0</v>
      </c>
      <c r="J129" s="425">
        <f t="shared" si="15"/>
        <v>0</v>
      </c>
      <c r="K129" s="425">
        <f t="shared" si="15"/>
        <v>462686</v>
      </c>
      <c r="L129" s="425">
        <f t="shared" si="15"/>
        <v>422946</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137966</v>
      </c>
      <c r="D150" s="415">
        <f t="shared" ref="D150:K150" si="16">SUM(D129,D130,D138,D148,D149)</f>
        <v>4749</v>
      </c>
      <c r="E150" s="415">
        <f t="shared" si="16"/>
        <v>84367</v>
      </c>
      <c r="F150" s="415">
        <f t="shared" si="16"/>
        <v>136362</v>
      </c>
      <c r="G150" s="415">
        <f t="shared" si="16"/>
        <v>99242</v>
      </c>
      <c r="H150" s="415">
        <f t="shared" si="16"/>
        <v>0</v>
      </c>
      <c r="I150" s="415">
        <f t="shared" si="16"/>
        <v>0</v>
      </c>
      <c r="J150" s="415">
        <f t="shared" si="16"/>
        <v>0</v>
      </c>
      <c r="K150" s="415">
        <f t="shared" si="16"/>
        <v>462686</v>
      </c>
      <c r="L150" s="415">
        <f>SUM(L129,L130,L138,L148,L149)</f>
        <v>422946</v>
      </c>
    </row>
    <row r="151" spans="1:14" ht="12.75" customHeight="1" thickTop="1" x14ac:dyDescent="0.2">
      <c r="A151" s="2239" t="s">
        <v>1403</v>
      </c>
      <c r="B151" s="2240"/>
      <c r="C151" s="416"/>
      <c r="D151" s="416"/>
      <c r="E151" s="416"/>
      <c r="F151" s="416"/>
      <c r="G151" s="416"/>
      <c r="H151" s="416"/>
      <c r="I151" s="416"/>
      <c r="J151" s="413"/>
      <c r="K151" s="440">
        <f>'Revenues 9-14'!D275-'Expenditures 15-22'!K150</f>
        <v>-44190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7443</v>
      </c>
      <c r="I163" s="413"/>
      <c r="J163" s="413"/>
      <c r="K163" s="414">
        <f>SUM(C163:H163)</f>
        <v>7443</v>
      </c>
      <c r="L163" s="1864">
        <v>22511</v>
      </c>
    </row>
    <row r="164" spans="1:14" ht="33.75" customHeight="1" x14ac:dyDescent="0.2">
      <c r="A164" s="1834" t="s">
        <v>293</v>
      </c>
      <c r="B164" s="536" t="s">
        <v>32</v>
      </c>
      <c r="C164" s="413"/>
      <c r="D164" s="413"/>
      <c r="E164" s="413"/>
      <c r="F164" s="413"/>
      <c r="G164" s="413"/>
      <c r="H164" s="1867">
        <v>541300</v>
      </c>
      <c r="I164" s="413"/>
      <c r="J164" s="413"/>
      <c r="K164" s="414">
        <f>SUM(C164:J164)</f>
        <v>541300</v>
      </c>
      <c r="L164" s="1867">
        <v>526600</v>
      </c>
    </row>
    <row r="165" spans="1:14" ht="13.5" customHeight="1" thickBot="1" x14ac:dyDescent="0.25">
      <c r="A165" s="1818" t="s">
        <v>885</v>
      </c>
      <c r="B165" s="537" t="s">
        <v>88</v>
      </c>
      <c r="C165" s="413"/>
      <c r="D165" s="413"/>
      <c r="E165" s="426"/>
      <c r="F165" s="413"/>
      <c r="G165" s="413"/>
      <c r="H165" s="1867">
        <v>159</v>
      </c>
      <c r="I165" s="507"/>
      <c r="J165" s="413"/>
      <c r="K165" s="414">
        <f>SUM(C165:J165)</f>
        <v>159</v>
      </c>
      <c r="L165" s="1867">
        <v>750</v>
      </c>
    </row>
    <row r="166" spans="1:14" ht="12.75" customHeight="1" thickTop="1" thickBot="1" x14ac:dyDescent="0.25">
      <c r="A166" s="887" t="s">
        <v>743</v>
      </c>
      <c r="B166" s="468" t="s">
        <v>582</v>
      </c>
      <c r="C166" s="413"/>
      <c r="D166" s="413"/>
      <c r="E166" s="428">
        <f>SUM(E162,E163,E164,E165)</f>
        <v>0</v>
      </c>
      <c r="F166" s="413"/>
      <c r="G166" s="413"/>
      <c r="H166" s="425">
        <f>SUM(H162,H163,H164,H165)</f>
        <v>548902</v>
      </c>
      <c r="I166" s="437"/>
      <c r="J166" s="413"/>
      <c r="K166" s="425">
        <f>SUM(K162,K163,K164,K165)</f>
        <v>548902</v>
      </c>
      <c r="L166" s="425">
        <f>SUM(L162,L163,L164,L165)</f>
        <v>549861</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548902</v>
      </c>
      <c r="I168" s="437"/>
      <c r="J168" s="413"/>
      <c r="K168" s="425">
        <f>SUM(K154,K166,K167)</f>
        <v>548902</v>
      </c>
      <c r="L168" s="425">
        <f>SUM(L154,L166,L167)</f>
        <v>549861</v>
      </c>
    </row>
    <row r="169" spans="1:14" ht="23.25" thickTop="1" x14ac:dyDescent="0.2">
      <c r="A169" s="1826" t="s">
        <v>1177</v>
      </c>
      <c r="B169" s="467"/>
      <c r="C169" s="413"/>
      <c r="D169" s="413"/>
      <c r="E169" s="413"/>
      <c r="F169" s="413"/>
      <c r="G169" s="413"/>
      <c r="H169" s="416"/>
      <c r="I169" s="413"/>
      <c r="J169" s="413"/>
      <c r="K169" s="440">
        <f>'Revenues 9-14'!E275-'Expenditures 15-22'!K168</f>
        <v>-6460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c r="D176" s="412"/>
      <c r="E176" s="412">
        <f>30377+336320</f>
        <v>366697</v>
      </c>
      <c r="F176" s="412">
        <f>699+811</f>
        <v>1510</v>
      </c>
      <c r="G176" s="412"/>
      <c r="H176" s="412"/>
      <c r="I176" s="436"/>
      <c r="J176" s="436"/>
      <c r="K176" s="414">
        <f>SUM(C176:J176)</f>
        <v>368207</v>
      </c>
      <c r="L176" s="412">
        <v>415125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366697</v>
      </c>
      <c r="F178" s="425">
        <f t="shared" si="17"/>
        <v>1510</v>
      </c>
      <c r="G178" s="425">
        <f t="shared" si="17"/>
        <v>0</v>
      </c>
      <c r="H178" s="425">
        <f t="shared" si="17"/>
        <v>0</v>
      </c>
      <c r="I178" s="425">
        <f t="shared" si="17"/>
        <v>0</v>
      </c>
      <c r="J178" s="425">
        <f t="shared" si="17"/>
        <v>0</v>
      </c>
      <c r="K178" s="425">
        <f>SUM(K174,K176,K177)</f>
        <v>368207</v>
      </c>
      <c r="L178" s="425">
        <f>SUM(L174, L176:L177)</f>
        <v>415125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366697</v>
      </c>
      <c r="F204" s="415">
        <f>SUM(F178,F179)</f>
        <v>1510</v>
      </c>
      <c r="G204" s="415">
        <f>SUM(G178,G179)</f>
        <v>0</v>
      </c>
      <c r="H204" s="415">
        <f>SUM(H178,H179,H190,H202,H203)</f>
        <v>0</v>
      </c>
      <c r="I204" s="415">
        <f>SUM(I178,I179)</f>
        <v>0</v>
      </c>
      <c r="J204" s="415">
        <f>SUM(J178,J179)</f>
        <v>0</v>
      </c>
      <c r="K204" s="414">
        <f>SUM(K178,K179,K190,K202,K203)</f>
        <v>368207</v>
      </c>
      <c r="L204" s="415">
        <f>SUM(L178,L179,L190,L202,L203)</f>
        <v>415125</v>
      </c>
    </row>
    <row r="205" spans="1:14" ht="23.25" thickTop="1" x14ac:dyDescent="0.2">
      <c r="A205" s="1826" t="s">
        <v>1177</v>
      </c>
      <c r="B205" s="467"/>
      <c r="C205" s="416"/>
      <c r="D205" s="416"/>
      <c r="E205" s="416"/>
      <c r="F205" s="416"/>
      <c r="G205" s="416"/>
      <c r="H205" s="416"/>
      <c r="I205" s="413"/>
      <c r="J205" s="413"/>
      <c r="K205" s="440">
        <f>'Revenues 9-14'!F275-'Expenditures 15-22'!K204</f>
        <v>-26852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9325+18095</f>
        <v>27420</v>
      </c>
      <c r="E209" s="413"/>
      <c r="F209" s="413"/>
      <c r="G209" s="413"/>
      <c r="H209" s="413"/>
      <c r="I209" s="413"/>
      <c r="J209" s="413"/>
      <c r="K209" s="414">
        <f>D209</f>
        <v>27420</v>
      </c>
      <c r="L209" s="412">
        <v>41214</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15115</v>
      </c>
      <c r="E211" s="413"/>
      <c r="F211" s="413"/>
      <c r="G211" s="413"/>
      <c r="H211" s="413"/>
      <c r="I211" s="413"/>
      <c r="J211" s="413"/>
      <c r="K211" s="414">
        <f t="shared" si="19"/>
        <v>15115</v>
      </c>
      <c r="L211" s="412">
        <v>21409</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548</v>
      </c>
      <c r="E216" s="413"/>
      <c r="F216" s="413"/>
      <c r="G216" s="413"/>
      <c r="H216" s="413"/>
      <c r="I216" s="413"/>
      <c r="J216" s="413"/>
      <c r="K216" s="414">
        <f t="shared" si="19"/>
        <v>548</v>
      </c>
      <c r="L216" s="412">
        <v>450</v>
      </c>
    </row>
    <row r="217" spans="1:12" x14ac:dyDescent="0.2">
      <c r="A217" s="1814" t="s">
        <v>1139</v>
      </c>
      <c r="B217" s="266">
        <v>1500</v>
      </c>
      <c r="C217" s="413"/>
      <c r="D217" s="412">
        <v>4483</v>
      </c>
      <c r="E217" s="413"/>
      <c r="F217" s="413"/>
      <c r="G217" s="413"/>
      <c r="H217" s="413"/>
      <c r="I217" s="413"/>
      <c r="J217" s="413"/>
      <c r="K217" s="414">
        <f t="shared" si="19"/>
        <v>4483</v>
      </c>
      <c r="L217" s="412">
        <v>2870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548</v>
      </c>
      <c r="E220" s="413"/>
      <c r="F220" s="413"/>
      <c r="G220" s="413"/>
      <c r="H220" s="413"/>
      <c r="I220" s="413"/>
      <c r="J220" s="413"/>
      <c r="K220" s="414">
        <f t="shared" si="19"/>
        <v>548</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48114</v>
      </c>
      <c r="E223" s="413"/>
      <c r="F223" s="413"/>
      <c r="G223" s="413"/>
      <c r="H223" s="413"/>
      <c r="I223" s="413"/>
      <c r="J223" s="413"/>
      <c r="K223" s="415">
        <f>SUM(K209:K222)</f>
        <v>48114</v>
      </c>
      <c r="L223" s="415">
        <f>SUM(L209:L222)</f>
        <v>65943</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c r="E227" s="413"/>
      <c r="F227" s="413"/>
      <c r="G227" s="413"/>
      <c r="H227" s="413"/>
      <c r="I227" s="413"/>
      <c r="J227" s="413"/>
      <c r="K227" s="414">
        <f t="shared" si="20"/>
        <v>0</v>
      </c>
      <c r="L227" s="412">
        <v>438</v>
      </c>
    </row>
    <row r="228" spans="1:12" x14ac:dyDescent="0.2">
      <c r="A228" s="1814" t="s">
        <v>222</v>
      </c>
      <c r="B228" s="266">
        <v>2130</v>
      </c>
      <c r="C228" s="413"/>
      <c r="D228" s="412">
        <v>6296</v>
      </c>
      <c r="E228" s="413"/>
      <c r="F228" s="413"/>
      <c r="G228" s="413"/>
      <c r="H228" s="413"/>
      <c r="I228" s="413"/>
      <c r="J228" s="413"/>
      <c r="K228" s="414">
        <f t="shared" si="20"/>
        <v>6296</v>
      </c>
      <c r="L228" s="412">
        <v>10175</v>
      </c>
    </row>
    <row r="229" spans="1:12" x14ac:dyDescent="0.2">
      <c r="A229" s="1814" t="s">
        <v>223</v>
      </c>
      <c r="B229" s="266">
        <v>2140</v>
      </c>
      <c r="C229" s="413"/>
      <c r="D229" s="412"/>
      <c r="E229" s="413"/>
      <c r="F229" s="413"/>
      <c r="G229" s="413"/>
      <c r="H229" s="413"/>
      <c r="I229" s="413"/>
      <c r="J229" s="413"/>
      <c r="K229" s="414">
        <f t="shared" si="20"/>
        <v>0</v>
      </c>
      <c r="L229" s="412">
        <v>25</v>
      </c>
    </row>
    <row r="230" spans="1:12" x14ac:dyDescent="0.2">
      <c r="A230" s="1814" t="s">
        <v>224</v>
      </c>
      <c r="B230" s="266">
        <v>2150</v>
      </c>
      <c r="C230" s="413"/>
      <c r="D230" s="412">
        <v>1904</v>
      </c>
      <c r="E230" s="413"/>
      <c r="F230" s="413"/>
      <c r="G230" s="413"/>
      <c r="H230" s="413"/>
      <c r="I230" s="413"/>
      <c r="J230" s="413"/>
      <c r="K230" s="414">
        <f t="shared" si="20"/>
        <v>1904</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8200</v>
      </c>
      <c r="E232" s="413"/>
      <c r="F232" s="413"/>
      <c r="G232" s="413"/>
      <c r="H232" s="413"/>
      <c r="I232" s="413"/>
      <c r="J232" s="413"/>
      <c r="K232" s="415">
        <f>SUM(K226:K231)</f>
        <v>8200</v>
      </c>
      <c r="L232" s="415">
        <f>SUM(L226:L231)</f>
        <v>10638</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13325</v>
      </c>
      <c r="E240" s="413"/>
      <c r="F240" s="413"/>
      <c r="G240" s="413"/>
      <c r="H240" s="413"/>
      <c r="I240" s="413"/>
      <c r="J240" s="413"/>
      <c r="K240" s="420">
        <f t="shared" ref="K240:K250" si="21">D240</f>
        <v>13325</v>
      </c>
      <c r="L240" s="412">
        <v>14309</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13325</v>
      </c>
      <c r="E251" s="413"/>
      <c r="F251" s="413"/>
      <c r="G251" s="413"/>
      <c r="H251" s="413"/>
      <c r="I251" s="413"/>
      <c r="J251" s="413"/>
      <c r="K251" s="415">
        <f>SUM(K239:K250)</f>
        <v>13325</v>
      </c>
      <c r="L251" s="415">
        <f>SUM(L239:L250)</f>
        <v>14309</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11099</v>
      </c>
      <c r="E253" s="413"/>
      <c r="F253" s="413"/>
      <c r="G253" s="413"/>
      <c r="H253" s="413"/>
      <c r="I253" s="413"/>
      <c r="J253" s="413"/>
      <c r="K253" s="420">
        <f>D253</f>
        <v>11099</v>
      </c>
      <c r="L253" s="418">
        <v>11431</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11099</v>
      </c>
      <c r="E255" s="413"/>
      <c r="F255" s="413"/>
      <c r="G255" s="413"/>
      <c r="H255" s="413"/>
      <c r="I255" s="413"/>
      <c r="J255" s="413"/>
      <c r="K255" s="415">
        <f>SUM(K253:K254)</f>
        <v>11099</v>
      </c>
      <c r="L255" s="415">
        <f>SUM(L253:L254)</f>
        <v>11431</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26017</v>
      </c>
      <c r="E260" s="413"/>
      <c r="F260" s="413"/>
      <c r="G260" s="413"/>
      <c r="H260" s="413"/>
      <c r="I260" s="413"/>
      <c r="J260" s="413"/>
      <c r="K260" s="420">
        <f t="shared" si="22"/>
        <v>26017</v>
      </c>
      <c r="L260" s="412">
        <v>21527</v>
      </c>
    </row>
    <row r="261" spans="1:12" x14ac:dyDescent="0.2">
      <c r="A261" s="1814" t="s">
        <v>1129</v>
      </c>
      <c r="B261" s="266">
        <v>2550</v>
      </c>
      <c r="C261" s="413"/>
      <c r="D261" s="412">
        <v>5599</v>
      </c>
      <c r="E261" s="413"/>
      <c r="F261" s="413"/>
      <c r="G261" s="413"/>
      <c r="H261" s="413"/>
      <c r="I261" s="413"/>
      <c r="J261" s="413"/>
      <c r="K261" s="420">
        <f t="shared" si="22"/>
        <v>5599</v>
      </c>
      <c r="L261" s="412">
        <v>2295</v>
      </c>
    </row>
    <row r="262" spans="1:12" x14ac:dyDescent="0.2">
      <c r="A262" s="1814" t="s">
        <v>107</v>
      </c>
      <c r="B262" s="266">
        <v>2560</v>
      </c>
      <c r="C262" s="413"/>
      <c r="D262" s="412">
        <v>12665</v>
      </c>
      <c r="E262" s="413"/>
      <c r="F262" s="413"/>
      <c r="G262" s="413"/>
      <c r="H262" s="413"/>
      <c r="I262" s="413"/>
      <c r="J262" s="413"/>
      <c r="K262" s="420">
        <f t="shared" si="22"/>
        <v>12665</v>
      </c>
      <c r="L262" s="412">
        <v>21500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44281</v>
      </c>
      <c r="E264" s="413"/>
      <c r="F264" s="413"/>
      <c r="G264" s="413"/>
      <c r="H264" s="413"/>
      <c r="I264" s="413"/>
      <c r="J264" s="413"/>
      <c r="K264" s="415">
        <f>SUM(K257:K263)</f>
        <v>44281</v>
      </c>
      <c r="L264" s="415">
        <f>SUM(L257:L263)</f>
        <v>45322</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76905</v>
      </c>
      <c r="E273" s="413"/>
      <c r="F273" s="413"/>
      <c r="G273" s="413"/>
      <c r="H273" s="413"/>
      <c r="I273" s="413"/>
      <c r="J273" s="413"/>
      <c r="K273" s="425">
        <f>SUM(K232,K237,K251,K255,K264,K271,K272)</f>
        <v>76905</v>
      </c>
      <c r="L273" s="425">
        <f>SUM(L232,L237,L251,L255,L264,L271,L272)</f>
        <v>81700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125019</v>
      </c>
      <c r="E288" s="413"/>
      <c r="F288" s="413"/>
      <c r="G288" s="413"/>
      <c r="H288" s="415">
        <f>H286</f>
        <v>0</v>
      </c>
      <c r="I288" s="413"/>
      <c r="J288" s="413"/>
      <c r="K288" s="415">
        <f>SUM(K223,K273,K274,K278,K286,K287)</f>
        <v>125019</v>
      </c>
      <c r="L288" s="415">
        <f>SUM(L223,L273,L274,L278,L286,L287)</f>
        <v>147643</v>
      </c>
    </row>
    <row r="289" spans="1:14" ht="23.25" thickTop="1" x14ac:dyDescent="0.2">
      <c r="A289" s="901" t="s">
        <v>1177</v>
      </c>
      <c r="B289" s="902"/>
      <c r="C289" s="413"/>
      <c r="D289" s="416"/>
      <c r="E289" s="413"/>
      <c r="F289" s="413"/>
      <c r="G289" s="413"/>
      <c r="H289" s="441"/>
      <c r="I289" s="413"/>
      <c r="J289" s="413"/>
      <c r="K289" s="440">
        <f>'Revenues 9-14'!G275-'Expenditures 15-22'!K288</f>
        <v>-47088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28090</v>
      </c>
      <c r="F313" s="436"/>
      <c r="G313" s="436"/>
      <c r="H313" s="436"/>
      <c r="I313" s="436"/>
      <c r="J313" s="436"/>
      <c r="K313" s="1061">
        <f t="shared" ref="K313:K320" si="24">SUM(C313:J313)</f>
        <v>28090</v>
      </c>
      <c r="L313" s="436">
        <v>40000</v>
      </c>
      <c r="M313" s="909"/>
      <c r="N313" s="909"/>
    </row>
    <row r="314" spans="1:14" s="19" customFormat="1" x14ac:dyDescent="0.2">
      <c r="A314" s="891" t="s">
        <v>342</v>
      </c>
      <c r="B314" s="529" t="s">
        <v>323</v>
      </c>
      <c r="C314" s="436"/>
      <c r="D314" s="436"/>
      <c r="E314" s="436">
        <v>2936</v>
      </c>
      <c r="F314" s="436"/>
      <c r="G314" s="436"/>
      <c r="H314" s="436"/>
      <c r="I314" s="436"/>
      <c r="J314" s="436"/>
      <c r="K314" s="1061">
        <f t="shared" si="24"/>
        <v>2936</v>
      </c>
      <c r="L314" s="436"/>
      <c r="M314" s="909"/>
      <c r="N314" s="909"/>
    </row>
    <row r="315" spans="1:14" s="19" customFormat="1" x14ac:dyDescent="0.2">
      <c r="A315" s="891" t="s">
        <v>274</v>
      </c>
      <c r="B315" s="529" t="s">
        <v>324</v>
      </c>
      <c r="C315" s="436"/>
      <c r="D315" s="436"/>
      <c r="E315" s="436">
        <v>49373</v>
      </c>
      <c r="F315" s="436"/>
      <c r="G315" s="436"/>
      <c r="H315" s="436"/>
      <c r="I315" s="436"/>
      <c r="J315" s="436"/>
      <c r="K315" s="1061">
        <f t="shared" si="24"/>
        <v>49373</v>
      </c>
      <c r="L315" s="436">
        <v>57500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v>108580</v>
      </c>
      <c r="F317" s="436"/>
      <c r="G317" s="436"/>
      <c r="H317" s="436"/>
      <c r="I317" s="436"/>
      <c r="J317" s="436"/>
      <c r="K317" s="1061">
        <f t="shared" si="24"/>
        <v>108580</v>
      </c>
      <c r="L317" s="436">
        <v>108595</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101774</v>
      </c>
      <c r="F320" s="436"/>
      <c r="G320" s="436"/>
      <c r="H320" s="436"/>
      <c r="I320" s="436"/>
      <c r="J320" s="436"/>
      <c r="K320" s="1061">
        <f t="shared" si="24"/>
        <v>101774</v>
      </c>
      <c r="L320" s="436">
        <v>64600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290753</v>
      </c>
      <c r="F323" s="1062">
        <f t="shared" si="25"/>
        <v>0</v>
      </c>
      <c r="G323" s="1062">
        <f t="shared" si="25"/>
        <v>0</v>
      </c>
      <c r="H323" s="1062">
        <f t="shared" si="25"/>
        <v>0</v>
      </c>
      <c r="I323" s="1062">
        <f t="shared" si="25"/>
        <v>0</v>
      </c>
      <c r="J323" s="1062">
        <f t="shared" si="25"/>
        <v>0</v>
      </c>
      <c r="K323" s="1062">
        <f>SUM(K312:K322)</f>
        <v>290753</v>
      </c>
      <c r="L323" s="1062">
        <f>SUM(L312:L322)</f>
        <v>270695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290753</v>
      </c>
      <c r="F331" s="1062">
        <f t="shared" si="26"/>
        <v>0</v>
      </c>
      <c r="G331" s="1062">
        <f t="shared" si="26"/>
        <v>0</v>
      </c>
      <c r="H331" s="1062">
        <f>SUM(H323,H329)</f>
        <v>0</v>
      </c>
      <c r="I331" s="1062">
        <f t="shared" si="26"/>
        <v>0</v>
      </c>
      <c r="J331" s="1062">
        <f t="shared" si="26"/>
        <v>0</v>
      </c>
      <c r="K331" s="1062">
        <f>SUM(K323,K329)</f>
        <v>290753</v>
      </c>
      <c r="L331" s="425">
        <f>SUM(L323,L329,L330)</f>
        <v>270695</v>
      </c>
    </row>
    <row r="332" spans="1:14" ht="12.75" customHeight="1" thickTop="1" x14ac:dyDescent="0.2">
      <c r="A332" s="2239" t="s">
        <v>1177</v>
      </c>
      <c r="B332" s="2240"/>
      <c r="C332" s="413"/>
      <c r="D332" s="413"/>
      <c r="E332" s="413"/>
      <c r="F332" s="413"/>
      <c r="G332" s="413"/>
      <c r="H332" s="413"/>
      <c r="I332" s="413"/>
      <c r="J332" s="413"/>
      <c r="K332" s="1065">
        <f>'Revenues 9-14'!J275-'Expenditures 15-22'!K331</f>
        <v>-14551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900</v>
      </c>
      <c r="F337" s="412"/>
      <c r="G337" s="412">
        <v>11800</v>
      </c>
      <c r="H337" s="412"/>
      <c r="I337" s="436"/>
      <c r="J337" s="436"/>
      <c r="K337" s="414">
        <f>SUM(C337:J337)</f>
        <v>12700</v>
      </c>
      <c r="L337" s="412">
        <v>2000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900</v>
      </c>
      <c r="F339" s="415">
        <f t="shared" si="27"/>
        <v>0</v>
      </c>
      <c r="G339" s="415">
        <f t="shared" si="27"/>
        <v>11800</v>
      </c>
      <c r="H339" s="415">
        <f t="shared" si="27"/>
        <v>0</v>
      </c>
      <c r="I339" s="415">
        <f t="shared" si="27"/>
        <v>0</v>
      </c>
      <c r="J339" s="415">
        <f t="shared" si="27"/>
        <v>0</v>
      </c>
      <c r="K339" s="415">
        <f t="shared" si="27"/>
        <v>12700</v>
      </c>
      <c r="L339" s="415">
        <f t="shared" si="27"/>
        <v>2000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900</v>
      </c>
      <c r="F341" s="415">
        <f t="shared" si="28"/>
        <v>0</v>
      </c>
      <c r="G341" s="415">
        <f t="shared" si="28"/>
        <v>11800</v>
      </c>
      <c r="H341" s="415">
        <f t="shared" si="28"/>
        <v>0</v>
      </c>
      <c r="I341" s="415">
        <f t="shared" si="28"/>
        <v>0</v>
      </c>
      <c r="J341" s="415">
        <f t="shared" si="28"/>
        <v>0</v>
      </c>
      <c r="K341" s="415">
        <f t="shared" si="28"/>
        <v>12700</v>
      </c>
      <c r="L341" s="415">
        <f t="shared" si="28"/>
        <v>2000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900</v>
      </c>
      <c r="F354" s="415">
        <f t="shared" si="29"/>
        <v>0</v>
      </c>
      <c r="G354" s="415">
        <f t="shared" si="29"/>
        <v>11800</v>
      </c>
      <c r="H354" s="415">
        <f t="shared" si="29"/>
        <v>0</v>
      </c>
      <c r="I354" s="415">
        <f t="shared" si="29"/>
        <v>0</v>
      </c>
      <c r="J354" s="415">
        <f t="shared" si="29"/>
        <v>0</v>
      </c>
      <c r="K354" s="415">
        <f t="shared" si="29"/>
        <v>12700</v>
      </c>
      <c r="L354" s="415">
        <f>SUM(L341,L344,L352,L353)</f>
        <v>2000</v>
      </c>
    </row>
    <row r="355" spans="1:14" ht="23.25" thickTop="1" x14ac:dyDescent="0.2">
      <c r="A355" s="1853" t="s">
        <v>1177</v>
      </c>
      <c r="B355" s="469"/>
      <c r="C355" s="432"/>
      <c r="D355" s="432"/>
      <c r="E355" s="419"/>
      <c r="F355" s="419"/>
      <c r="G355" s="419"/>
      <c r="H355" s="419"/>
      <c r="I355" s="419"/>
      <c r="J355" s="417"/>
      <c r="K355" s="414">
        <f>'Revenues 9-14'!K275-'Expenditures 15-22'!K354</f>
        <v>15586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5" top="0.75" bottom="0.5" header="0.25" footer="0.2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&amp;L&amp;8&amp;F&amp;C&amp;8The accompanying Notes to Financial Statements are an integral part of this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5" top="0.75" bottom="0.5" header="0.25" footer="0.25"/>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1170574</v>
      </c>
      <c r="C4" s="512">
        <v>0</v>
      </c>
      <c r="D4" s="561">
        <f>B4-C4</f>
        <v>1170574</v>
      </c>
      <c r="E4" s="512">
        <v>1203498</v>
      </c>
      <c r="F4" s="561">
        <f>E4-C4</f>
        <v>1203498</v>
      </c>
    </row>
    <row r="5" spans="1:6" ht="13.7" customHeight="1" x14ac:dyDescent="0.2">
      <c r="A5" s="545" t="s">
        <v>1038</v>
      </c>
      <c r="B5" s="560">
        <f>'Revenues 9-14'!D5</f>
        <v>281261</v>
      </c>
      <c r="C5" s="512">
        <v>0</v>
      </c>
      <c r="D5" s="561">
        <f t="shared" ref="D5:D18" si="0">B5-C5</f>
        <v>281261</v>
      </c>
      <c r="E5" s="512">
        <v>287918</v>
      </c>
      <c r="F5" s="561">
        <f>E5-C5</f>
        <v>287918</v>
      </c>
    </row>
    <row r="6" spans="1:6" ht="13.7" customHeight="1" x14ac:dyDescent="0.2">
      <c r="A6" s="545" t="s">
        <v>480</v>
      </c>
      <c r="B6" s="560">
        <f>'Revenues 9-14'!E5</f>
        <v>541091</v>
      </c>
      <c r="C6" s="512">
        <v>0</v>
      </c>
      <c r="D6" s="561">
        <f t="shared" si="0"/>
        <v>541091</v>
      </c>
      <c r="E6" s="512">
        <v>545949</v>
      </c>
      <c r="F6" s="561">
        <f t="shared" ref="F6:F18" si="1">E6-C6</f>
        <v>545949</v>
      </c>
    </row>
    <row r="7" spans="1:6" ht="13.7" customHeight="1" x14ac:dyDescent="0.2">
      <c r="A7" s="545" t="s">
        <v>162</v>
      </c>
      <c r="B7" s="560">
        <f>'Revenues 9-14'!F5</f>
        <v>112504</v>
      </c>
      <c r="C7" s="512">
        <v>0</v>
      </c>
      <c r="D7" s="561">
        <f t="shared" si="0"/>
        <v>112504</v>
      </c>
      <c r="E7" s="512">
        <v>115167</v>
      </c>
      <c r="F7" s="561">
        <f t="shared" si="1"/>
        <v>115167</v>
      </c>
    </row>
    <row r="8" spans="1:6" ht="13.7" customHeight="1" x14ac:dyDescent="0.2">
      <c r="A8" s="545" t="s">
        <v>1405</v>
      </c>
      <c r="B8" s="560">
        <f>'Revenues 9-14'!G5</f>
        <v>29598</v>
      </c>
      <c r="C8" s="512">
        <v>0</v>
      </c>
      <c r="D8" s="561">
        <f t="shared" si="0"/>
        <v>29598</v>
      </c>
      <c r="E8" s="512">
        <v>29849</v>
      </c>
      <c r="F8" s="561">
        <f t="shared" si="1"/>
        <v>29849</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28127</v>
      </c>
      <c r="C10" s="512">
        <v>0</v>
      </c>
      <c r="D10" s="561">
        <f t="shared" si="0"/>
        <v>28127</v>
      </c>
      <c r="E10" s="512">
        <v>28792</v>
      </c>
      <c r="F10" s="561">
        <f t="shared" si="1"/>
        <v>28792</v>
      </c>
    </row>
    <row r="11" spans="1:6" x14ac:dyDescent="0.2">
      <c r="A11" s="545" t="s">
        <v>478</v>
      </c>
      <c r="B11" s="560">
        <f>'Revenues 9-14'!J5</f>
        <v>266235</v>
      </c>
      <c r="C11" s="512">
        <v>0</v>
      </c>
      <c r="D11" s="561">
        <f t="shared" si="0"/>
        <v>266235</v>
      </c>
      <c r="E11" s="512">
        <v>268636</v>
      </c>
      <c r="F11" s="561">
        <f t="shared" si="1"/>
        <v>268636</v>
      </c>
    </row>
    <row r="12" spans="1:6" ht="13.7" customHeight="1" x14ac:dyDescent="0.2">
      <c r="A12" s="545" t="s">
        <v>164</v>
      </c>
      <c r="B12" s="560">
        <f>'Revenues 9-14'!K5</f>
        <v>28127</v>
      </c>
      <c r="C12" s="512">
        <v>0</v>
      </c>
      <c r="D12" s="561">
        <f t="shared" si="0"/>
        <v>28127</v>
      </c>
      <c r="E12" s="512">
        <v>28792</v>
      </c>
      <c r="F12" s="561">
        <f t="shared" si="1"/>
        <v>28792</v>
      </c>
    </row>
    <row r="13" spans="1:6" ht="13.7" customHeight="1" x14ac:dyDescent="0.2">
      <c r="A13" s="545" t="s">
        <v>1112</v>
      </c>
      <c r="B13" s="560">
        <f>SUM('Revenues 9-14'!C6:D6)</f>
        <v>0</v>
      </c>
      <c r="C13" s="512">
        <v>0</v>
      </c>
      <c r="D13" s="561">
        <f t="shared" si="0"/>
        <v>0</v>
      </c>
      <c r="E13" s="512">
        <v>12407</v>
      </c>
      <c r="F13" s="561">
        <f t="shared" si="1"/>
        <v>12407</v>
      </c>
    </row>
    <row r="14" spans="1:6" ht="13.7" customHeight="1" x14ac:dyDescent="0.2">
      <c r="A14" s="545" t="s">
        <v>479</v>
      </c>
      <c r="B14" s="560">
        <f>SUM('Revenues 9-14'!C7:D7,'Revenues 9-14'!F7:H7)</f>
        <v>22500</v>
      </c>
      <c r="C14" s="512">
        <v>0</v>
      </c>
      <c r="D14" s="561">
        <f t="shared" si="0"/>
        <v>22500</v>
      </c>
      <c r="E14" s="512">
        <v>23034</v>
      </c>
      <c r="F14" s="561">
        <f t="shared" si="1"/>
        <v>23034</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34532</v>
      </c>
      <c r="C16" s="512">
        <v>0</v>
      </c>
      <c r="D16" s="561">
        <f t="shared" si="0"/>
        <v>34532</v>
      </c>
      <c r="E16" s="512">
        <v>34827</v>
      </c>
      <c r="F16" s="561">
        <f t="shared" si="1"/>
        <v>34827</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2514549</v>
      </c>
      <c r="C19" s="562">
        <f>SUM(C4:C18)</f>
        <v>0</v>
      </c>
      <c r="D19" s="562">
        <f>SUM(D4:D18)</f>
        <v>2514549</v>
      </c>
      <c r="E19" s="562">
        <f>SUM(E4:E18)</f>
        <v>2578869</v>
      </c>
      <c r="F19" s="562">
        <f>SUM(F4:F18)</f>
        <v>2578869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0.5" right="0.25" top="0.75" bottom="0.5" header="0" footer="0"/>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8" colorId="8" zoomScale="110" zoomScaleNormal="110" workbookViewId="0">
      <selection activeCell="B33" sqref="B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1971</v>
      </c>
      <c r="B2" s="2302"/>
      <c r="C2" s="1626" t="s">
        <v>1940</v>
      </c>
      <c r="D2" s="1626" t="s">
        <v>1941</v>
      </c>
      <c r="E2" s="1626" t="s">
        <v>1942</v>
      </c>
      <c r="F2" s="1626" t="s">
        <v>1943</v>
      </c>
    </row>
    <row r="3" spans="1:7" ht="23.25" customHeight="1" x14ac:dyDescent="0.2">
      <c r="A3" s="2306" t="s">
        <v>1328</v>
      </c>
      <c r="B3" s="2307"/>
      <c r="C3" s="2297"/>
      <c r="D3" s="2298"/>
      <c r="E3" s="2298"/>
      <c r="F3" s="2299"/>
    </row>
    <row r="4" spans="1:7" ht="12.75" customHeight="1" thickBot="1" x14ac:dyDescent="0.25">
      <c r="A4" s="2286" t="s">
        <v>734</v>
      </c>
      <c r="B4" s="2303"/>
      <c r="C4" s="927">
        <v>0</v>
      </c>
      <c r="D4" s="927">
        <v>0</v>
      </c>
      <c r="E4" s="927">
        <v>0</v>
      </c>
      <c r="F4" s="1601">
        <f>SUM(C4+D4)-E4</f>
        <v>0</v>
      </c>
    </row>
    <row r="5" spans="1:7" ht="13.5" thickTop="1" x14ac:dyDescent="0.2">
      <c r="A5" s="2304" t="s">
        <v>1324</v>
      </c>
      <c r="B5" s="2289"/>
      <c r="C5" s="2281"/>
      <c r="D5" s="2282"/>
      <c r="E5" s="2282"/>
      <c r="F5" s="2283"/>
    </row>
    <row r="6" spans="1:7" ht="12.75" customHeight="1" thickBot="1" x14ac:dyDescent="0.25">
      <c r="A6" s="756" t="s">
        <v>67</v>
      </c>
      <c r="B6" s="755"/>
      <c r="C6" s="1602">
        <v>0</v>
      </c>
      <c r="D6" s="512">
        <v>0</v>
      </c>
      <c r="E6" s="1602">
        <v>0</v>
      </c>
      <c r="F6" s="1601">
        <f t="shared" ref="F6:F14" si="0">SUM(C6+D6)-E6</f>
        <v>0</v>
      </c>
    </row>
    <row r="7" spans="1:7" ht="12.75" customHeight="1" thickTop="1" thickBot="1" x14ac:dyDescent="0.25">
      <c r="A7" s="756" t="s">
        <v>7</v>
      </c>
      <c r="B7" s="755"/>
      <c r="C7" s="1602">
        <v>0</v>
      </c>
      <c r="D7" s="512">
        <v>0</v>
      </c>
      <c r="E7" s="1602">
        <v>0</v>
      </c>
      <c r="F7" s="1601">
        <f t="shared" si="0"/>
        <v>0</v>
      </c>
    </row>
    <row r="8" spans="1:7" ht="12.75" customHeight="1" thickTop="1" thickBot="1" x14ac:dyDescent="0.25">
      <c r="A8" s="756" t="s">
        <v>601</v>
      </c>
      <c r="B8" s="755"/>
      <c r="C8" s="1602">
        <v>0</v>
      </c>
      <c r="D8" s="512">
        <v>0</v>
      </c>
      <c r="E8" s="1602">
        <v>0</v>
      </c>
      <c r="F8" s="1601">
        <f t="shared" si="0"/>
        <v>0</v>
      </c>
    </row>
    <row r="9" spans="1:7" ht="12.75" customHeight="1" thickTop="1" thickBot="1" x14ac:dyDescent="0.25">
      <c r="A9" s="756" t="s">
        <v>602</v>
      </c>
      <c r="B9" s="755"/>
      <c r="C9" s="1602">
        <v>0</v>
      </c>
      <c r="D9" s="512">
        <v>0</v>
      </c>
      <c r="E9" s="1602">
        <v>0</v>
      </c>
      <c r="F9" s="1601">
        <f t="shared" si="0"/>
        <v>0</v>
      </c>
    </row>
    <row r="10" spans="1:7" ht="12.75" customHeight="1" thickTop="1" thickBot="1" x14ac:dyDescent="0.25">
      <c r="A10" s="756" t="s">
        <v>603</v>
      </c>
      <c r="B10" s="755"/>
      <c r="C10" s="1602">
        <v>0</v>
      </c>
      <c r="D10" s="512">
        <v>0</v>
      </c>
      <c r="E10" s="1602">
        <v>0</v>
      </c>
      <c r="F10" s="1601">
        <f t="shared" si="0"/>
        <v>0</v>
      </c>
    </row>
    <row r="11" spans="1:7" ht="12.75" customHeight="1" thickTop="1" thickBot="1" x14ac:dyDescent="0.25">
      <c r="A11" s="756" t="s">
        <v>386</v>
      </c>
      <c r="B11" s="755"/>
      <c r="C11" s="1602">
        <v>0</v>
      </c>
      <c r="D11" s="512">
        <v>0</v>
      </c>
      <c r="E11" s="1602">
        <v>0</v>
      </c>
      <c r="F11" s="1601">
        <f t="shared" si="0"/>
        <v>0</v>
      </c>
    </row>
    <row r="12" spans="1:7" ht="12.75" customHeight="1" thickTop="1" thickBot="1" x14ac:dyDescent="0.25">
      <c r="A12" s="756" t="s">
        <v>1378</v>
      </c>
      <c r="B12" s="755"/>
      <c r="C12" s="1602">
        <v>0</v>
      </c>
      <c r="D12" s="512">
        <v>0</v>
      </c>
      <c r="E12" s="1602">
        <v>0</v>
      </c>
      <c r="F12" s="1601">
        <f t="shared" si="0"/>
        <v>0</v>
      </c>
    </row>
    <row r="13" spans="1:7" ht="12.75" customHeight="1" thickTop="1" thickBot="1" x14ac:dyDescent="0.25">
      <c r="A13" s="756" t="s">
        <v>454</v>
      </c>
      <c r="B13" s="755"/>
      <c r="C13" s="1602">
        <v>0</v>
      </c>
      <c r="D13" s="512">
        <v>0</v>
      </c>
      <c r="E13" s="1602">
        <v>0</v>
      </c>
      <c r="F13" s="1601">
        <f t="shared" si="0"/>
        <v>0</v>
      </c>
    </row>
    <row r="14" spans="1:7" ht="12.75" customHeight="1" thickTop="1" thickBot="1" x14ac:dyDescent="0.25">
      <c r="A14" s="1790" t="s">
        <v>527</v>
      </c>
      <c r="B14" s="755"/>
      <c r="C14" s="1602">
        <v>0</v>
      </c>
      <c r="D14" s="512">
        <v>0</v>
      </c>
      <c r="E14" s="1602">
        <v>0</v>
      </c>
      <c r="F14" s="1601">
        <f t="shared" si="0"/>
        <v>0</v>
      </c>
    </row>
    <row r="15" spans="1:7" ht="14.25" thickTop="1" thickBot="1" x14ac:dyDescent="0.25">
      <c r="A15" s="2305" t="s">
        <v>735</v>
      </c>
      <c r="B15" s="2287"/>
      <c r="C15" s="1601">
        <f>SUM(C6:C14)</f>
        <v>0</v>
      </c>
      <c r="D15" s="1601">
        <f>SUM(D6:D14)</f>
        <v>0</v>
      </c>
      <c r="E15" s="1601">
        <f>SUM(E6:E14)</f>
        <v>0</v>
      </c>
      <c r="F15" s="1601">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2">
        <v>0</v>
      </c>
      <c r="D17" s="512">
        <v>0</v>
      </c>
      <c r="E17" s="1602">
        <v>0</v>
      </c>
      <c r="F17" s="1601">
        <f>SUM(C17+D17)-E17</f>
        <v>0</v>
      </c>
    </row>
    <row r="18" spans="1:11" ht="12.75" customHeight="1" thickTop="1" thickBot="1" x14ac:dyDescent="0.25">
      <c r="A18" s="2279" t="s">
        <v>7</v>
      </c>
      <c r="B18" s="2280"/>
      <c r="C18" s="1602">
        <v>0</v>
      </c>
      <c r="D18" s="512">
        <v>0</v>
      </c>
      <c r="E18" s="1602">
        <v>0</v>
      </c>
      <c r="F18" s="1601">
        <f>SUM(C18+D18)-E18</f>
        <v>0</v>
      </c>
    </row>
    <row r="19" spans="1:11" ht="12.75" customHeight="1" thickTop="1" thickBot="1" x14ac:dyDescent="0.25">
      <c r="A19" s="2279" t="s">
        <v>454</v>
      </c>
      <c r="B19" s="2280"/>
      <c r="C19" s="1602">
        <v>0</v>
      </c>
      <c r="D19" s="512">
        <v>0</v>
      </c>
      <c r="E19" s="1602">
        <v>0</v>
      </c>
      <c r="F19" s="1601">
        <f>SUM(C19+D19)-E19</f>
        <v>0</v>
      </c>
    </row>
    <row r="20" spans="1:11" ht="12.75" customHeight="1" thickTop="1" thickBot="1" x14ac:dyDescent="0.25">
      <c r="A20" s="2284" t="s">
        <v>527</v>
      </c>
      <c r="B20" s="2285"/>
      <c r="C20" s="1602">
        <v>0</v>
      </c>
      <c r="D20" s="512">
        <v>0</v>
      </c>
      <c r="E20" s="1602">
        <v>0</v>
      </c>
      <c r="F20" s="1601">
        <f>SUM(C20+D20)-E20</f>
        <v>0</v>
      </c>
    </row>
    <row r="21" spans="1:11" ht="14.25" thickTop="1" thickBot="1" x14ac:dyDescent="0.25">
      <c r="A21" s="2286" t="s">
        <v>736</v>
      </c>
      <c r="B21" s="2287"/>
      <c r="C21" s="1601">
        <f>SUM(C17:C20)</f>
        <v>0</v>
      </c>
      <c r="D21" s="1601">
        <f>SUM(D17:D20)</f>
        <v>0</v>
      </c>
      <c r="E21" s="1601">
        <f>SUM(E17:E20)</f>
        <v>0</v>
      </c>
      <c r="F21" s="1601">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v>0</v>
      </c>
      <c r="D23" s="927">
        <v>0</v>
      </c>
      <c r="E23" s="927">
        <v>0</v>
      </c>
      <c r="F23" s="1601">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v>0</v>
      </c>
      <c r="D25" s="927">
        <v>0</v>
      </c>
      <c r="E25" s="927">
        <v>0</v>
      </c>
      <c r="F25" s="1601">
        <f>SUM(C25+D25)-E25</f>
        <v>0</v>
      </c>
      <c r="G25" s="685"/>
    </row>
    <row r="26" spans="1:11" ht="13.5" thickTop="1" x14ac:dyDescent="0.2">
      <c r="A26" s="2293" t="s">
        <v>762</v>
      </c>
      <c r="B26" s="2289"/>
      <c r="C26" s="1603"/>
      <c r="D26" s="1603"/>
      <c r="E26" s="1603"/>
      <c r="F26" s="1604"/>
    </row>
    <row r="27" spans="1:11" ht="13.5" thickBot="1" x14ac:dyDescent="0.25">
      <c r="A27" s="2286" t="s">
        <v>1260</v>
      </c>
      <c r="B27" s="2294"/>
      <c r="C27" s="512">
        <v>0</v>
      </c>
      <c r="D27" s="512">
        <v>0</v>
      </c>
      <c r="E27" s="512">
        <v>0</v>
      </c>
      <c r="F27" s="1601">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2114</v>
      </c>
      <c r="B31" s="658">
        <v>41410</v>
      </c>
      <c r="C31" s="1102">
        <v>1425000</v>
      </c>
      <c r="D31" s="1607">
        <v>6</v>
      </c>
      <c r="E31" s="1102">
        <v>541300</v>
      </c>
      <c r="F31" s="1102">
        <v>0</v>
      </c>
      <c r="G31" s="1102">
        <v>0</v>
      </c>
      <c r="H31" s="1102">
        <v>541300</v>
      </c>
      <c r="I31" s="1103">
        <f>((E31+F31)-H31)+G31</f>
        <v>0</v>
      </c>
      <c r="J31" s="1102">
        <v>0</v>
      </c>
      <c r="K31" s="118"/>
    </row>
    <row r="32" spans="1:11" ht="12" customHeight="1" x14ac:dyDescent="0.2">
      <c r="A32" s="1104" t="s">
        <v>2113</v>
      </c>
      <c r="B32" s="658">
        <v>42446</v>
      </c>
      <c r="C32" s="1102">
        <v>1413300</v>
      </c>
      <c r="D32" s="1607">
        <v>1</v>
      </c>
      <c r="E32" s="1102"/>
      <c r="F32" s="1102">
        <v>1413300</v>
      </c>
      <c r="G32" s="1102">
        <v>0</v>
      </c>
      <c r="H32" s="1102"/>
      <c r="I32" s="1103">
        <f>((E32+F32)-H32)+G32</f>
        <v>1413300</v>
      </c>
      <c r="J32" s="1102">
        <v>1379843</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2838300</v>
      </c>
      <c r="D49" s="1606"/>
      <c r="E49" s="1103">
        <f t="shared" ref="E49:J49" si="2">SUM(E31:E48)</f>
        <v>541300</v>
      </c>
      <c r="F49" s="1103">
        <f t="shared" si="2"/>
        <v>1413300</v>
      </c>
      <c r="G49" s="1103">
        <f t="shared" si="2"/>
        <v>0</v>
      </c>
      <c r="H49" s="1103">
        <f t="shared" si="2"/>
        <v>541300</v>
      </c>
      <c r="I49" s="1103">
        <f t="shared" si="2"/>
        <v>1413300</v>
      </c>
      <c r="J49" s="1103">
        <f t="shared" si="2"/>
        <v>1379843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5" right="0.25" top="0.75" bottom="0.5" header="0.25" footer="0.25"/>
  <pageSetup scale="67"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1972</v>
      </c>
      <c r="B2" s="2330"/>
      <c r="C2" s="2330"/>
      <c r="D2" s="2330"/>
      <c r="E2" s="2331"/>
      <c r="F2" s="1886" t="s">
        <v>1077</v>
      </c>
      <c r="G2" s="1887" t="s">
        <v>101</v>
      </c>
      <c r="H2" s="1887" t="s">
        <v>479</v>
      </c>
      <c r="I2" s="1887" t="s">
        <v>1379</v>
      </c>
      <c r="J2" s="1887" t="s">
        <v>1022</v>
      </c>
      <c r="K2" s="1887" t="s">
        <v>145</v>
      </c>
    </row>
    <row r="3" spans="1:11" x14ac:dyDescent="0.2">
      <c r="A3" s="2332" t="s">
        <v>1946</v>
      </c>
      <c r="B3" s="2333"/>
      <c r="C3" s="2333"/>
      <c r="D3" s="2333"/>
      <c r="E3" s="2334"/>
      <c r="F3" s="255"/>
      <c r="G3" s="563">
        <v>0</v>
      </c>
      <c r="H3" s="563">
        <v>0</v>
      </c>
      <c r="I3" s="563">
        <v>0</v>
      </c>
      <c r="J3" s="1216">
        <v>0</v>
      </c>
      <c r="K3" s="1216">
        <v>0</v>
      </c>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22500</v>
      </c>
      <c r="I5" s="1213">
        <v>0</v>
      </c>
      <c r="J5" s="1184"/>
      <c r="K5" s="1184"/>
    </row>
    <row r="6" spans="1:11" x14ac:dyDescent="0.2">
      <c r="A6" s="1888" t="s">
        <v>836</v>
      </c>
      <c r="B6" s="1889"/>
      <c r="C6" s="1889"/>
      <c r="D6" s="1889"/>
      <c r="E6" s="1890"/>
      <c r="F6" s="256" t="s">
        <v>1015</v>
      </c>
      <c r="G6" s="563">
        <v>0</v>
      </c>
      <c r="H6" s="563">
        <v>0</v>
      </c>
      <c r="I6" s="563">
        <v>0</v>
      </c>
      <c r="J6" s="1216">
        <v>0</v>
      </c>
      <c r="K6" s="1216">
        <v>0</v>
      </c>
    </row>
    <row r="7" spans="1:11" x14ac:dyDescent="0.2">
      <c r="A7" s="651" t="s">
        <v>282</v>
      </c>
      <c r="B7" s="1891"/>
      <c r="C7" s="1891"/>
      <c r="D7" s="1891"/>
      <c r="E7" s="1892"/>
      <c r="F7" s="1150" t="s">
        <v>1016</v>
      </c>
      <c r="G7" s="571"/>
      <c r="H7" s="571"/>
      <c r="I7" s="571"/>
      <c r="J7" s="1214"/>
      <c r="K7" s="1216">
        <v>180</v>
      </c>
    </row>
    <row r="8" spans="1:11" x14ac:dyDescent="0.2">
      <c r="A8" s="651" t="s">
        <v>408</v>
      </c>
      <c r="B8" s="1891"/>
      <c r="C8" s="1891"/>
      <c r="D8" s="1891"/>
      <c r="E8" s="1892"/>
      <c r="F8" s="1150" t="s">
        <v>1017</v>
      </c>
      <c r="G8" s="568"/>
      <c r="H8" s="568"/>
      <c r="I8" s="568"/>
      <c r="J8" s="1216">
        <v>0</v>
      </c>
      <c r="K8" s="1194"/>
    </row>
    <row r="9" spans="1:11" x14ac:dyDescent="0.2">
      <c r="A9" s="651" t="s">
        <v>145</v>
      </c>
      <c r="B9" s="1891"/>
      <c r="C9" s="1891"/>
      <c r="D9" s="1891"/>
      <c r="E9" s="1892"/>
      <c r="F9" s="256" t="s">
        <v>1019</v>
      </c>
      <c r="G9" s="568"/>
      <c r="H9" s="569"/>
      <c r="I9" s="569"/>
      <c r="J9" s="1214"/>
      <c r="K9" s="1216">
        <v>5828</v>
      </c>
    </row>
    <row r="10" spans="1:11" ht="12" customHeight="1" x14ac:dyDescent="0.2">
      <c r="A10" s="2314" t="s">
        <v>1908</v>
      </c>
      <c r="B10" s="2315"/>
      <c r="C10" s="2315"/>
      <c r="D10" s="2315"/>
      <c r="E10" s="2316"/>
      <c r="F10" s="1282" t="s">
        <v>1030</v>
      </c>
      <c r="G10" s="568"/>
      <c r="H10" s="1283">
        <v>1180</v>
      </c>
      <c r="I10" s="563">
        <v>0</v>
      </c>
      <c r="J10" s="1216">
        <v>0</v>
      </c>
      <c r="K10" s="1216">
        <v>0</v>
      </c>
    </row>
    <row r="11" spans="1:11" x14ac:dyDescent="0.2">
      <c r="A11" s="2311" t="s">
        <v>167</v>
      </c>
      <c r="B11" s="2312"/>
      <c r="C11" s="2312"/>
      <c r="D11" s="2312"/>
      <c r="E11" s="2313"/>
      <c r="F11" s="1150" t="s">
        <v>1018</v>
      </c>
      <c r="G11" s="569"/>
      <c r="H11" s="563">
        <v>0</v>
      </c>
      <c r="I11" s="563">
        <v>0</v>
      </c>
      <c r="J11" s="1216">
        <v>0</v>
      </c>
      <c r="K11" s="1184"/>
    </row>
    <row r="12" spans="1:11" ht="12.75" customHeight="1" thickBot="1" x14ac:dyDescent="0.25">
      <c r="A12" s="1240" t="s">
        <v>1078</v>
      </c>
      <c r="B12" s="1241"/>
      <c r="C12" s="1241"/>
      <c r="D12" s="1241"/>
      <c r="E12" s="1242"/>
      <c r="F12" s="1152"/>
      <c r="G12" s="564">
        <f>SUM(G5:G11)</f>
        <v>0</v>
      </c>
      <c r="H12" s="564">
        <f>SUM(H5:H11)</f>
        <v>23680</v>
      </c>
      <c r="I12" s="564">
        <f>SUM(I5:I11)</f>
        <v>0</v>
      </c>
      <c r="J12" s="564">
        <f>SUM(J5:J11)</f>
        <v>0</v>
      </c>
      <c r="K12" s="564">
        <f>SUM(K5:K11)</f>
        <v>6008</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7" t="s">
        <v>1020</v>
      </c>
      <c r="G14" s="568"/>
      <c r="H14" s="563">
        <v>23680</v>
      </c>
      <c r="I14" s="569"/>
      <c r="J14" s="1184"/>
      <c r="K14" s="1216">
        <v>6008</v>
      </c>
    </row>
    <row r="15" spans="1:11" x14ac:dyDescent="0.2">
      <c r="A15" s="2312" t="s">
        <v>5</v>
      </c>
      <c r="B15" s="2312"/>
      <c r="C15" s="2312"/>
      <c r="D15" s="2312"/>
      <c r="E15" s="2313"/>
      <c r="F15" s="257" t="s">
        <v>1021</v>
      </c>
      <c r="G15" s="569"/>
      <c r="H15" s="563">
        <v>0</v>
      </c>
      <c r="I15" s="563">
        <v>0</v>
      </c>
      <c r="J15" s="1216">
        <v>0</v>
      </c>
      <c r="K15" s="1216">
        <v>0</v>
      </c>
    </row>
    <row r="16" spans="1:11" ht="12.75" customHeight="1" x14ac:dyDescent="0.2">
      <c r="A16" s="2312" t="s">
        <v>339</v>
      </c>
      <c r="B16" s="2312"/>
      <c r="C16" s="2312"/>
      <c r="D16" s="2312"/>
      <c r="E16" s="2313"/>
      <c r="F16" s="257" t="s">
        <v>1097</v>
      </c>
      <c r="G16" s="1213">
        <v>0</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7" t="s">
        <v>1107</v>
      </c>
      <c r="G18" s="568"/>
      <c r="H18" s="568"/>
      <c r="I18" s="568"/>
      <c r="J18" s="1216">
        <v>0</v>
      </c>
      <c r="K18" s="1202"/>
    </row>
    <row r="19" spans="1:11" ht="23.25" customHeight="1" x14ac:dyDescent="0.2">
      <c r="A19" s="2312" t="s">
        <v>490</v>
      </c>
      <c r="B19" s="2323"/>
      <c r="C19" s="2323"/>
      <c r="D19" s="2323"/>
      <c r="E19" s="2313"/>
      <c r="F19" s="257" t="s">
        <v>1108</v>
      </c>
      <c r="G19" s="568"/>
      <c r="H19" s="568"/>
      <c r="I19" s="568"/>
      <c r="J19" s="1216">
        <v>0</v>
      </c>
      <c r="K19" s="1202"/>
    </row>
    <row r="20" spans="1:11" ht="12.75" customHeight="1" x14ac:dyDescent="0.2">
      <c r="A20" s="2324" t="s">
        <v>1907</v>
      </c>
      <c r="B20" s="2325"/>
      <c r="C20" s="2325"/>
      <c r="D20" s="2325"/>
      <c r="E20" s="2326"/>
      <c r="F20" s="257" t="s">
        <v>1109</v>
      </c>
      <c r="G20" s="568"/>
      <c r="H20" s="568"/>
      <c r="I20" s="568"/>
      <c r="J20" s="1216">
        <v>0</v>
      </c>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1909</v>
      </c>
      <c r="B22" s="2315"/>
      <c r="C22" s="2315"/>
      <c r="D22" s="2315"/>
      <c r="E22" s="2322"/>
      <c r="F22" s="257" t="s">
        <v>1030</v>
      </c>
      <c r="G22" s="568"/>
      <c r="H22" s="563">
        <v>0</v>
      </c>
      <c r="I22" s="563">
        <v>0</v>
      </c>
      <c r="J22" s="1217">
        <v>0</v>
      </c>
      <c r="K22" s="1216">
        <v>0</v>
      </c>
    </row>
    <row r="23" spans="1:11" ht="12.75" customHeight="1" thickBot="1" x14ac:dyDescent="0.25">
      <c r="A23" s="1243" t="s">
        <v>1079</v>
      </c>
      <c r="B23" s="1238"/>
      <c r="C23" s="1238"/>
      <c r="D23" s="1238"/>
      <c r="E23" s="1244"/>
      <c r="F23" s="1203"/>
      <c r="G23" s="564">
        <f>SUM(G14:G16,G21,G22)</f>
        <v>0</v>
      </c>
      <c r="H23" s="564">
        <f>SUM(H14:H16,H21,H22)</f>
        <v>23680</v>
      </c>
      <c r="I23" s="564">
        <f>SUM(I14:I16,I21,I22)</f>
        <v>0</v>
      </c>
      <c r="J23" s="564">
        <f>SUM(J14:J16,J21,J22)</f>
        <v>0</v>
      </c>
      <c r="K23" s="564">
        <f>SUM(K14:K16,K21,K22)</f>
        <v>6008</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8" t="s">
        <v>1906</v>
      </c>
      <c r="B33" s="113"/>
      <c r="C33" s="113"/>
      <c r="D33" s="113"/>
      <c r="E33" s="113"/>
      <c r="F33" s="113"/>
      <c r="G33" s="573"/>
      <c r="H33" s="2319"/>
      <c r="I33" s="2318"/>
      <c r="J33" s="2318"/>
      <c r="K33" s="231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5" right="0.25" top="0.75" bottom="0.5" header="0.25" footer="0.25"/>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27700</v>
      </c>
      <c r="D5" s="642">
        <v>0</v>
      </c>
      <c r="E5" s="642">
        <v>0</v>
      </c>
      <c r="F5" s="1067">
        <f>(C5+D5)-E5</f>
        <v>27700</v>
      </c>
      <c r="G5" s="638"/>
      <c r="H5" s="644"/>
      <c r="I5" s="644"/>
      <c r="J5" s="644"/>
      <c r="K5" s="649"/>
      <c r="L5" s="1066">
        <f>F5-K5</f>
        <v>27700</v>
      </c>
    </row>
    <row r="6" spans="1:14" ht="14.25" thickTop="1" thickBot="1" x14ac:dyDescent="0.25">
      <c r="A6" s="651" t="s">
        <v>1331</v>
      </c>
      <c r="B6" s="285">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8275831</v>
      </c>
      <c r="D8" s="643">
        <v>0</v>
      </c>
      <c r="E8" s="643">
        <v>0</v>
      </c>
      <c r="F8" s="1067">
        <f>(C8+D8)-E8</f>
        <v>8275831</v>
      </c>
      <c r="G8" s="639">
        <v>50</v>
      </c>
      <c r="H8" s="575">
        <v>3484744</v>
      </c>
      <c r="I8" s="575">
        <v>112695</v>
      </c>
      <c r="J8" s="575"/>
      <c r="K8" s="1066">
        <f>(H8+I8)-J8</f>
        <v>3597439</v>
      </c>
      <c r="L8" s="1066">
        <f>F8-K8</f>
        <v>4678392</v>
      </c>
    </row>
    <row r="9" spans="1:14" ht="14.25" thickTop="1" thickBot="1" x14ac:dyDescent="0.25">
      <c r="A9" s="651" t="s">
        <v>1333</v>
      </c>
      <c r="B9" s="285">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5">
        <v>240</v>
      </c>
      <c r="C10" s="1068">
        <v>1487573</v>
      </c>
      <c r="D10" s="1068">
        <v>41800</v>
      </c>
      <c r="E10" s="1068">
        <v>0</v>
      </c>
      <c r="F10" s="1069">
        <f>(C10+D10)-E10</f>
        <v>1529373</v>
      </c>
      <c r="G10" s="639">
        <v>20</v>
      </c>
      <c r="H10" s="1070">
        <v>754825</v>
      </c>
      <c r="I10" s="1070">
        <v>71008</v>
      </c>
      <c r="J10" s="1070">
        <v>0</v>
      </c>
      <c r="K10" s="1066">
        <f>(H10+I10)-J10</f>
        <v>825833</v>
      </c>
      <c r="L10" s="1066">
        <f>F10-K10</f>
        <v>703540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781552</v>
      </c>
      <c r="D12" s="643">
        <v>25661</v>
      </c>
      <c r="E12" s="643">
        <v>0</v>
      </c>
      <c r="F12" s="1067">
        <f>(C12+D12)-E12</f>
        <v>807213</v>
      </c>
      <c r="G12" s="639">
        <v>10</v>
      </c>
      <c r="H12" s="575">
        <v>692508</v>
      </c>
      <c r="I12" s="575">
        <f>25225+6719</f>
        <v>31944</v>
      </c>
      <c r="J12" s="575">
        <v>0</v>
      </c>
      <c r="K12" s="1066">
        <f>(H12+I12)-J12</f>
        <v>724452</v>
      </c>
      <c r="L12" s="1066">
        <f>F12-K12</f>
        <v>82761</v>
      </c>
    </row>
    <row r="13" spans="1:14" ht="14.25" thickTop="1" thickBot="1" x14ac:dyDescent="0.25">
      <c r="A13" s="654" t="s">
        <v>1336</v>
      </c>
      <c r="B13" s="285">
        <v>252</v>
      </c>
      <c r="C13" s="643">
        <v>44247</v>
      </c>
      <c r="D13" s="643">
        <v>0</v>
      </c>
      <c r="E13" s="643">
        <v>0</v>
      </c>
      <c r="F13" s="1067">
        <f>(C13+D13)-E13</f>
        <v>44247</v>
      </c>
      <c r="G13" s="639">
        <v>5</v>
      </c>
      <c r="H13" s="575">
        <v>32094</v>
      </c>
      <c r="I13" s="575">
        <v>4050</v>
      </c>
      <c r="J13" s="575">
        <v>0</v>
      </c>
      <c r="K13" s="1066">
        <f>(H13+I13)-J13</f>
        <v>36144</v>
      </c>
      <c r="L13" s="1066">
        <f>F13-K13</f>
        <v>8103</v>
      </c>
    </row>
    <row r="14" spans="1:14" ht="14.25" thickTop="1" thickBot="1" x14ac:dyDescent="0.25">
      <c r="A14" s="654" t="s">
        <v>1337</v>
      </c>
      <c r="B14" s="285">
        <v>253</v>
      </c>
      <c r="C14" s="575">
        <v>356540</v>
      </c>
      <c r="D14" s="575">
        <v>0</v>
      </c>
      <c r="E14" s="575">
        <v>0</v>
      </c>
      <c r="F14" s="1067">
        <f>(C14+D14)-E14</f>
        <v>356540</v>
      </c>
      <c r="G14" s="639">
        <v>3</v>
      </c>
      <c r="H14" s="575">
        <v>354008</v>
      </c>
      <c r="I14" s="575">
        <v>1266</v>
      </c>
      <c r="J14" s="575">
        <v>0</v>
      </c>
      <c r="K14" s="1066">
        <f>(H14+I14)-J14</f>
        <v>355274</v>
      </c>
      <c r="L14" s="1066">
        <f>F14-K14</f>
        <v>1266</v>
      </c>
    </row>
    <row r="15" spans="1:14" ht="15" customHeight="1" thickTop="1" thickBot="1" x14ac:dyDescent="0.25">
      <c r="A15" s="650" t="s">
        <v>625</v>
      </c>
      <c r="B15" s="636">
        <v>260</v>
      </c>
      <c r="C15" s="643">
        <v>0</v>
      </c>
      <c r="D15" s="643">
        <v>45410</v>
      </c>
      <c r="E15" s="643">
        <v>0</v>
      </c>
      <c r="F15" s="1067">
        <f>(C15+D15)-E15</f>
        <v>45410</v>
      </c>
      <c r="G15" s="640" t="s">
        <v>1030</v>
      </c>
      <c r="H15" s="641"/>
      <c r="I15" s="641"/>
      <c r="J15" s="641"/>
      <c r="K15" s="641"/>
      <c r="L15" s="1066">
        <f>F15-K15</f>
        <v>45410</v>
      </c>
    </row>
    <row r="16" spans="1:14" ht="15" customHeight="1" thickTop="1" thickBot="1" x14ac:dyDescent="0.25">
      <c r="A16" s="838" t="s">
        <v>748</v>
      </c>
      <c r="B16" s="873">
        <v>200</v>
      </c>
      <c r="C16" s="645">
        <f>SUM(C3,C5:C6,C8:C10,C12:C15)</f>
        <v>10973443</v>
      </c>
      <c r="D16" s="645">
        <f>SUM(D3,D5:D6,D8:D10,D12:D15)</f>
        <v>112871</v>
      </c>
      <c r="E16" s="645">
        <f>SUM(E3,E5:E6,E8:E10,E12:E15)</f>
        <v>0</v>
      </c>
      <c r="F16" s="645">
        <f>SUM(F3,F5:F6,F8:F10,F12:F15)</f>
        <v>11086314</v>
      </c>
      <c r="G16" s="639"/>
      <c r="H16" s="645">
        <f>SUM(H3,H6,H8:H10,H12:H14,)</f>
        <v>5318179</v>
      </c>
      <c r="I16" s="645">
        <f>SUM(I3,I6,I8:I10,I12:I14,)</f>
        <v>220963</v>
      </c>
      <c r="J16" s="645">
        <f>SUM(J3,J6,J8:J10,J12:J14,)</f>
        <v>0</v>
      </c>
      <c r="K16" s="1067">
        <f>(H16+I16)-J16</f>
        <v>5539142</v>
      </c>
      <c r="L16" s="1067">
        <f>F16-K16</f>
        <v>5547172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220963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10" type="noConversion"/>
  <printOptions headings="1"/>
  <pageMargins left="0.5" right="0.25" top="0.75" bottom="0.25" header="0.25" footer="0.25"/>
  <pageSetup scale="80"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 activePane="bottomLeft" state="frozen"/>
      <selection activeCell="A2" sqref="A2"/>
      <selection pane="bottomLeft" activeCell="F20" sqref="F2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2670118</v>
      </c>
      <c r="G8" s="357"/>
    </row>
    <row r="9" spans="1:7" ht="12" customHeight="1" x14ac:dyDescent="0.2">
      <c r="A9" s="359" t="s">
        <v>539</v>
      </c>
      <c r="B9" s="944" t="s">
        <v>1872</v>
      </c>
      <c r="C9" s="358"/>
      <c r="D9" s="359" t="s">
        <v>591</v>
      </c>
      <c r="E9" s="579"/>
      <c r="F9" s="946">
        <f>'Expenditures 15-22'!K150</f>
        <v>462686</v>
      </c>
      <c r="G9" s="947"/>
    </row>
    <row r="10" spans="1:7" ht="12" customHeight="1" x14ac:dyDescent="0.2">
      <c r="A10" s="359" t="s">
        <v>589</v>
      </c>
      <c r="B10" s="944" t="s">
        <v>1873</v>
      </c>
      <c r="C10" s="358"/>
      <c r="D10" s="359" t="s">
        <v>591</v>
      </c>
      <c r="E10" s="579"/>
      <c r="F10" s="946">
        <f>'Expenditures 15-22'!K168</f>
        <v>548902</v>
      </c>
      <c r="G10" s="947"/>
    </row>
    <row r="11" spans="1:7" ht="12" customHeight="1" x14ac:dyDescent="0.2">
      <c r="A11" s="359" t="s">
        <v>540</v>
      </c>
      <c r="B11" s="944" t="s">
        <v>1874</v>
      </c>
      <c r="C11" s="358"/>
      <c r="D11" s="359" t="s">
        <v>591</v>
      </c>
      <c r="E11" s="579"/>
      <c r="F11" s="946">
        <f>'Expenditures 15-22'!K204</f>
        <v>368207</v>
      </c>
      <c r="G11" s="947"/>
    </row>
    <row r="12" spans="1:7" ht="12" customHeight="1" x14ac:dyDescent="0.2">
      <c r="A12" s="359" t="s">
        <v>541</v>
      </c>
      <c r="B12" s="944" t="s">
        <v>1875</v>
      </c>
      <c r="C12" s="358"/>
      <c r="D12" s="359" t="s">
        <v>591</v>
      </c>
      <c r="E12" s="579"/>
      <c r="F12" s="946">
        <f>'Expenditures 15-22'!K288</f>
        <v>125019</v>
      </c>
      <c r="G12" s="947"/>
    </row>
    <row r="13" spans="1:7" ht="12" customHeight="1" x14ac:dyDescent="0.2">
      <c r="A13" s="359" t="s">
        <v>113</v>
      </c>
      <c r="B13" s="944" t="s">
        <v>1876</v>
      </c>
      <c r="C13" s="358"/>
      <c r="D13" s="359" t="s">
        <v>591</v>
      </c>
      <c r="E13" s="579"/>
      <c r="F13" s="946">
        <f>'Expenditures 15-22'!K331</f>
        <v>290753</v>
      </c>
      <c r="G13" s="948"/>
    </row>
    <row r="14" spans="1:7" ht="12" customHeight="1" thickBot="1" x14ac:dyDescent="0.25">
      <c r="A14" s="949"/>
      <c r="B14" s="580"/>
      <c r="C14" s="581"/>
      <c r="D14" s="1004" t="s">
        <v>591</v>
      </c>
      <c r="E14" s="592" t="s">
        <v>1134</v>
      </c>
      <c r="F14" s="950">
        <f>SUM(F8:F13)</f>
        <v>4465685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179992</v>
      </c>
      <c r="G53" s="357"/>
    </row>
    <row r="54" spans="1:7" ht="12" customHeight="1" x14ac:dyDescent="0.2">
      <c r="A54" s="359" t="s">
        <v>538</v>
      </c>
      <c r="B54" s="359" t="s">
        <v>1884</v>
      </c>
      <c r="C54" s="965" t="s">
        <v>1160</v>
      </c>
      <c r="D54" s="961" t="s">
        <v>1302</v>
      </c>
      <c r="E54" s="579"/>
      <c r="F54" s="1108">
        <f>'Expenditures 15-22'!G114</f>
        <v>1829</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99242</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541300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822363</v>
      </c>
      <c r="G75" s="357"/>
    </row>
    <row r="76" spans="1:8" s="971" customFormat="1" ht="12" customHeight="1" thickTop="1" thickBot="1" x14ac:dyDescent="0.25">
      <c r="A76" s="585"/>
      <c r="B76" s="583"/>
      <c r="C76" s="584"/>
      <c r="D76" s="970" t="s">
        <v>1858</v>
      </c>
      <c r="E76" s="595"/>
      <c r="F76" s="1114">
        <f>(F14-F75)</f>
        <v>3643322</v>
      </c>
      <c r="G76" s="359"/>
    </row>
    <row r="77" spans="1:8" s="971" customFormat="1" ht="12" customHeight="1" thickTop="1" x14ac:dyDescent="0.2">
      <c r="A77" s="586"/>
      <c r="B77" s="583"/>
      <c r="C77" s="584"/>
      <c r="D77" s="970" t="s">
        <v>1948</v>
      </c>
      <c r="E77" s="595"/>
      <c r="F77" s="1622">
        <v>334.12</v>
      </c>
      <c r="G77" s="360"/>
      <c r="H77" s="359"/>
    </row>
    <row r="78" spans="1:8" s="971" customFormat="1" ht="12" customHeight="1" thickBot="1" x14ac:dyDescent="0.25">
      <c r="A78" s="587"/>
      <c r="B78" s="583"/>
      <c r="C78" s="584"/>
      <c r="D78" s="970" t="s">
        <v>1928</v>
      </c>
      <c r="E78" s="595" t="s">
        <v>1134</v>
      </c>
      <c r="F78" s="1115">
        <f>IF(F77&gt;0,F76/F77," Complete Line 77")</f>
        <v>10904.232012450617</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2609</v>
      </c>
      <c r="G93" s="979"/>
    </row>
    <row r="94" spans="1:7" ht="12" customHeight="1" x14ac:dyDescent="0.2">
      <c r="A94" s="980" t="s">
        <v>147</v>
      </c>
      <c r="B94" s="980" t="s">
        <v>183</v>
      </c>
      <c r="C94" s="977">
        <v>1700</v>
      </c>
      <c r="D94" s="986" t="str">
        <f>'Revenues 9-14'!A82</f>
        <v>Total District/School Activity Income</v>
      </c>
      <c r="E94" s="385"/>
      <c r="F94" s="1073">
        <f>SUM('Revenues 9-14'!C82,'Revenues 9-14'!D82)</f>
        <v>5027</v>
      </c>
      <c r="G94" s="979"/>
    </row>
    <row r="95" spans="1:7" ht="12" customHeight="1" x14ac:dyDescent="0.2">
      <c r="A95" s="980" t="s">
        <v>538</v>
      </c>
      <c r="B95" s="980" t="s">
        <v>184</v>
      </c>
      <c r="C95" s="977">
        <f>'Revenues 9-14'!B84</f>
        <v>1811</v>
      </c>
      <c r="D95" s="978" t="str">
        <f>'Revenues 9-14'!A84</f>
        <v>Rentals - Regular Textbooks</v>
      </c>
      <c r="E95" s="385"/>
      <c r="F95" s="1073">
        <f>'Revenues 9-14'!C84</f>
        <v>190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104</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3043</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156643</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2407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1707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5828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228113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178565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140160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36802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12619</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38375</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9761</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821953</v>
      </c>
    </row>
    <row r="176" spans="1:7" ht="12" customHeight="1" x14ac:dyDescent="0.2">
      <c r="A176" s="588"/>
      <c r="B176" s="589"/>
      <c r="C176" s="590"/>
      <c r="D176" s="1002" t="s">
        <v>1925</v>
      </c>
      <c r="E176" s="1056"/>
      <c r="F176" s="1118">
        <f>'PCTC-OEPP 28-29'!F76-F175</f>
        <v>2821369</v>
      </c>
    </row>
    <row r="177" spans="1:7" ht="12" customHeight="1" x14ac:dyDescent="0.2">
      <c r="A177" s="588"/>
      <c r="B177" s="589"/>
      <c r="C177" s="590"/>
      <c r="D177" s="1002" t="s">
        <v>798</v>
      </c>
      <c r="E177" s="1056"/>
      <c r="F177" s="1118">
        <f>'Cap Outlay Deprec 27'!I18</f>
        <v>220963</v>
      </c>
    </row>
    <row r="178" spans="1:7" ht="12" customHeight="1" x14ac:dyDescent="0.2">
      <c r="A178" s="588"/>
      <c r="B178" s="589"/>
      <c r="C178" s="590"/>
      <c r="D178" s="1002" t="s">
        <v>1927</v>
      </c>
      <c r="E178" s="1056"/>
      <c r="F178" s="1118">
        <f>F176+F177</f>
        <v>3042332</v>
      </c>
    </row>
    <row r="179" spans="1:7" ht="12" customHeight="1" x14ac:dyDescent="0.2">
      <c r="A179" s="588"/>
      <c r="B179" s="591"/>
      <c r="C179" s="590"/>
      <c r="D179" s="1002" t="s">
        <v>1979</v>
      </c>
      <c r="E179" s="1056"/>
      <c r="F179" s="1119">
        <f>'PCTC-OEPP 28-29'!F77</f>
        <v>334.12</v>
      </c>
      <c r="G179" s="69"/>
    </row>
    <row r="180" spans="1:7" ht="12" customHeight="1" thickBot="1" x14ac:dyDescent="0.25">
      <c r="A180" s="588"/>
      <c r="B180" s="591"/>
      <c r="C180" s="590"/>
      <c r="D180" s="1002" t="s">
        <v>2070</v>
      </c>
      <c r="E180" s="1056" t="s">
        <v>2071</v>
      </c>
      <c r="F180" s="1120">
        <f>F178/F179</f>
        <v>9105.5070034718065</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 right="0.25" top="0.75" bottom="0.5" header="0.25" footer="0.25"/>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1" sqref="A11:D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94407</v>
      </c>
      <c r="F10" s="865"/>
      <c r="G10" s="1121"/>
      <c r="H10" s="216"/>
      <c r="I10" s="216"/>
    </row>
    <row r="11" spans="1:9" s="2" customFormat="1" ht="22.5" customHeight="1" x14ac:dyDescent="0.2">
      <c r="A11" s="2361" t="s">
        <v>2060</v>
      </c>
      <c r="B11" s="2362"/>
      <c r="C11" s="2362"/>
      <c r="D11" s="2280"/>
      <c r="E11" s="863">
        <v>12629</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1793568</v>
      </c>
      <c r="F19" s="771"/>
      <c r="G19" s="773">
        <f>'Expenditures 15-22'!K33-SUM('Expenditures 15-22'!G33,'Expenditures 15-22'!I33)+'Expenditures 15-22'!D223</f>
        <v>1793568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80757</v>
      </c>
      <c r="F21" s="771"/>
      <c r="G21" s="773">
        <f>'Expenditures 15-22'!K42-SUM('Expenditures 15-22'!G42,'Expenditures 15-22'!I42)+'Expenditures 15-22'!K120-SUM('Expenditures 15-22'!G120,'Expenditures 15-22'!I120)+'Expenditures 15-22'!K174-SUM('Expenditures 15-22'!G174,'Expenditures 15-22'!I174)+'Expenditures 15-22'!D232</f>
        <v>80757</v>
      </c>
      <c r="H21" s="286"/>
      <c r="I21" s="216"/>
    </row>
    <row r="22" spans="1:9" s="2" customFormat="1" ht="12" customHeight="1" x14ac:dyDescent="0.2">
      <c r="A22" s="770" t="s">
        <v>663</v>
      </c>
      <c r="B22" s="766"/>
      <c r="C22" s="765">
        <v>2200</v>
      </c>
      <c r="D22" s="771"/>
      <c r="E22" s="772">
        <f>'Expenditures 15-22'!K47-SUM('Expenditures 15-22'!G47,'Expenditures 15-22'!I47)+'Expenditures 15-22'!D237</f>
        <v>41552</v>
      </c>
      <c r="F22" s="771"/>
      <c r="G22" s="773">
        <f>'Expenditures 15-22'!K47-SUM('Expenditures 15-22'!G47,'Expenditures 15-22'!I47)+'Expenditures 15-22'!D237</f>
        <v>41552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509846</v>
      </c>
      <c r="F23" s="771"/>
      <c r="G23" s="772">
        <f>'Expenditures 15-22'!K53-SUM('Expenditures 15-22'!G53,'Expenditures 15-22'!I53)+'Expenditures 15-22'!D251+'Expenditures 15-22'!K323-SUM('Expenditures 15-22'!G323,'Expenditures 15-22'!I323)</f>
        <v>509846</v>
      </c>
      <c r="H23" s="286"/>
      <c r="I23" s="216"/>
    </row>
    <row r="24" spans="1:9" s="2" customFormat="1" ht="12" customHeight="1" x14ac:dyDescent="0.2">
      <c r="A24" s="770" t="s">
        <v>665</v>
      </c>
      <c r="B24" s="766"/>
      <c r="C24" s="765">
        <v>2400</v>
      </c>
      <c r="D24" s="771"/>
      <c r="E24" s="772">
        <f>'Expenditures 15-22'!K57-SUM('Expenditures 15-22'!G57,'Expenditures 15-22'!I57)+'Expenditures 15-22'!D255</f>
        <v>235662</v>
      </c>
      <c r="F24" s="771"/>
      <c r="G24" s="773">
        <f>'Expenditures 15-22'!K57-SUM('Expenditures 15-22'!G57,'Expenditures 15-22'!I57)+'Expenditures 15-22'!D255</f>
        <v>235662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28100</v>
      </c>
      <c r="E27" s="772">
        <f>E8</f>
        <v>0</v>
      </c>
      <c r="F27" s="772">
        <f>'Expenditures 15-22'!K60-SUM('Expenditures 15-22'!G60,'Expenditures 15-22'!I60)+'Expenditures 15-22'!D258-E8</f>
        <v>28100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389461</v>
      </c>
      <c r="F28" s="775">
        <f>'Expenditures 15-22'!K61-SUM('Expenditures 15-22'!G61,'Expenditures 15-22'!I61)+'Expenditures 15-22'!K124-SUM('Expenditures 15-22'!G124,'Expenditures 15-22'!I124)+'Expenditures 15-22'!D260-E9</f>
        <v>389461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373806</v>
      </c>
      <c r="F29" s="771"/>
      <c r="G29" s="773">
        <f>'Expenditures 15-22'!K62-SUM('Expenditures 15-22'!G62,'Expenditures 15-22'!I62)+'Expenditures 15-22'!K125-SUM('Expenditures 15-22'!G125,'Expenditures 15-22'!I125)+'Expenditures 15-22'!K176-SUM('Expenditures 15-22'!G176,'Expenditures 15-22'!I176)+'Expenditures 15-22'!D261</f>
        <v>373806</v>
      </c>
      <c r="H29" s="394"/>
    </row>
    <row r="30" spans="1:9" ht="12" customHeight="1" x14ac:dyDescent="0.2">
      <c r="A30" s="770" t="s">
        <v>107</v>
      </c>
      <c r="B30" s="768"/>
      <c r="C30" s="765">
        <v>2560</v>
      </c>
      <c r="D30" s="771"/>
      <c r="E30" s="772">
        <f>'Expenditures 15-22'!K63-SUM('Expenditures 15-22'!G63,'Expenditures 15-22'!I63)+'Expenditures 15-22'!D262-E10</f>
        <v>88561</v>
      </c>
      <c r="F30" s="771"/>
      <c r="G30" s="772">
        <f>'Expenditures 15-22'!K63-SUM('Expenditures 15-22'!G63,'Expenditures 15-22'!I63)+'Expenditures 15-22'!D262-E10</f>
        <v>88561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28100</v>
      </c>
      <c r="E40" s="775">
        <f>SUM(E19:E39)</f>
        <v>3513213</v>
      </c>
      <c r="F40" s="775">
        <f>SUM(F19:F39)</f>
        <v>417561</v>
      </c>
      <c r="G40" s="775">
        <f>SUM(G19:G39)</f>
        <v>3123752</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28100</v>
      </c>
      <c r="F42" s="780" t="s">
        <v>564</v>
      </c>
      <c r="G42" s="776">
        <f>F40</f>
        <v>417561</v>
      </c>
    </row>
    <row r="43" spans="1:7" ht="12" customHeight="1" x14ac:dyDescent="0.2">
      <c r="A43" s="286"/>
      <c r="B43" s="216"/>
      <c r="C43" s="287"/>
      <c r="D43" s="780" t="s">
        <v>563</v>
      </c>
      <c r="E43" s="776">
        <f>E40</f>
        <v>3513213</v>
      </c>
      <c r="F43" s="780" t="s">
        <v>563</v>
      </c>
      <c r="G43" s="776">
        <f>G40</f>
        <v>3123752</v>
      </c>
    </row>
    <row r="44" spans="1:7" ht="12" customHeight="1" x14ac:dyDescent="0.2">
      <c r="A44" s="286"/>
      <c r="B44" s="216"/>
      <c r="C44" s="216"/>
      <c r="D44" s="790" t="s">
        <v>1187</v>
      </c>
      <c r="E44" s="791">
        <f>(E42/E43)</f>
        <v>7.9983764149796788E-3</v>
      </c>
      <c r="F44" s="790" t="s">
        <v>1187</v>
      </c>
      <c r="G44" s="791">
        <f>(G42/G43)</f>
        <v>0.13367290361078601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5" right="0.25" top="0.75" bottom="0.5" header="0.25" footer="0.25"/>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Shawnee CUSD 84</v>
      </c>
      <c r="C6" s="2368"/>
      <c r="D6" s="2368"/>
      <c r="E6" s="1993"/>
    </row>
    <row r="7" spans="1:7" ht="11.25" customHeight="1" x14ac:dyDescent="0.25">
      <c r="A7" s="1992"/>
      <c r="B7" s="2369">
        <f>COVER!A13</f>
        <v>30091084026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63" t="s">
        <v>2108</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2093</v>
      </c>
      <c r="C31" s="2004" t="s">
        <v>2093</v>
      </c>
      <c r="D31" s="2007" t="s">
        <v>2093</v>
      </c>
      <c r="E31" s="2063" t="s">
        <v>2109</v>
      </c>
      <c r="K31" s="2017"/>
    </row>
    <row r="32" spans="1:11" ht="12" customHeight="1" x14ac:dyDescent="0.2">
      <c r="A32" s="2003" t="s">
        <v>2057</v>
      </c>
      <c r="B32" s="2004"/>
      <c r="C32" s="2004"/>
      <c r="D32" s="2007"/>
      <c r="E32" s="2006"/>
    </row>
    <row r="33" spans="1:5" ht="12" customHeight="1" x14ac:dyDescent="0.2">
      <c r="A33" s="2003" t="s">
        <v>2058</v>
      </c>
      <c r="B33" s="2004"/>
      <c r="C33" s="2004"/>
      <c r="D33" s="2007" t="s">
        <v>2093</v>
      </c>
      <c r="E33" s="2064" t="s">
        <v>2110</v>
      </c>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5" top="0.75" bottom="0.5" header="0.25"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Shawnee CUSD 84</v>
      </c>
      <c r="J6" s="2389"/>
    </row>
    <row r="7" spans="1:10" x14ac:dyDescent="0.2">
      <c r="A7" s="2390" t="s">
        <v>1037</v>
      </c>
      <c r="B7" s="2391"/>
      <c r="C7" s="2391"/>
      <c r="D7" s="2391"/>
      <c r="E7" s="2392"/>
      <c r="F7" s="1661"/>
      <c r="G7" s="1650"/>
      <c r="H7" s="1660" t="s">
        <v>438</v>
      </c>
      <c r="I7" s="2393">
        <f>COVER!A13</f>
        <v>30091084026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168184</v>
      </c>
      <c r="F12" s="1689"/>
      <c r="G12" s="1688">
        <f t="shared" ref="G12:G18" si="0">SUM(E12:F12)</f>
        <v>168184</v>
      </c>
      <c r="H12" s="1690">
        <v>168568</v>
      </c>
      <c r="I12" s="1689"/>
      <c r="J12" s="1688">
        <f t="shared" ref="J12:J18" si="1">SUM(H12:I12)</f>
        <v>168568</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v>0</v>
      </c>
      <c r="I15" s="1690">
        <v>0</v>
      </c>
      <c r="J15" s="1688">
        <f t="shared" si="1"/>
        <v>0</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7" t="s">
        <v>8</v>
      </c>
      <c r="C18" s="2398"/>
      <c r="D18" s="2399"/>
      <c r="E18" s="1692">
        <v>7475</v>
      </c>
      <c r="F18" s="1692">
        <v>0</v>
      </c>
      <c r="G18" s="1693">
        <f t="shared" si="0"/>
        <v>7475</v>
      </c>
      <c r="H18" s="1690">
        <v>4500</v>
      </c>
      <c r="I18" s="1690">
        <v>0</v>
      </c>
      <c r="J18" s="1688">
        <f t="shared" si="1"/>
        <v>4500</v>
      </c>
    </row>
    <row r="19" spans="1:10" ht="12.75" customHeight="1" thickBot="1" x14ac:dyDescent="0.25">
      <c r="A19" s="1684">
        <v>8</v>
      </c>
      <c r="B19" s="1694" t="s">
        <v>1382</v>
      </c>
      <c r="D19" s="1695"/>
      <c r="E19" s="1696">
        <f t="shared" ref="E19:J19" si="2">SUM(E12:E17)-E18</f>
        <v>160709</v>
      </c>
      <c r="F19" s="1696">
        <f t="shared" si="2"/>
        <v>0</v>
      </c>
      <c r="G19" s="1696">
        <f t="shared" si="2"/>
        <v>160709</v>
      </c>
      <c r="H19" s="1696">
        <f t="shared" si="2"/>
        <v>164068</v>
      </c>
      <c r="I19" s="1696">
        <f t="shared" si="2"/>
        <v>0</v>
      </c>
      <c r="J19" s="1696">
        <f t="shared" si="2"/>
        <v>164068</v>
      </c>
    </row>
    <row r="20" spans="1:10" ht="25.5" customHeight="1" thickTop="1" x14ac:dyDescent="0.2">
      <c r="A20" s="1684">
        <v>9</v>
      </c>
      <c r="B20" s="2400" t="s">
        <v>1954</v>
      </c>
      <c r="C20" s="2398"/>
      <c r="D20" s="2399"/>
      <c r="E20" s="1697"/>
      <c r="F20" s="1697"/>
      <c r="G20" s="1697"/>
      <c r="H20" s="1697"/>
      <c r="I20" s="1697"/>
      <c r="J20" s="1698">
        <f>IF(AND(G19&gt;0,J19&gt;0),(((J19-G19)/G19)),"Enter Budget Data")</f>
        <v>2.0901131859447822E-2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75" bottom="0.5" header="0.25"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2112</v>
      </c>
    </row>
    <row r="6" spans="1:2" x14ac:dyDescent="0.2">
      <c r="A6" s="387">
        <v>2</v>
      </c>
      <c r="B6" t="s">
        <v>2111</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Shawnee CUSD 84</v>
      </c>
    </row>
    <row r="65" spans="2:2" x14ac:dyDescent="0.2">
      <c r="B65" s="396">
        <f>COVER!A13</f>
        <v>30091084026</v>
      </c>
    </row>
  </sheetData>
  <phoneticPr fontId="10" type="noConversion"/>
  <pageMargins left="0.5" right="0.25" top="0.75" bottom="0.5" header="0.25" footer="0.25"/>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10" type="noConversion"/>
  <pageMargins left="0.5" right="0.25" top="0.75" bottom="0.5" header="0.25" footer="0.2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10" type="noConversion"/>
  <pageMargins left="0.5" right="0.25" top="0.75" bottom="0.5" header="0.25" footer="0.2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714375</xdr:colOff>
                <xdr:row>3</xdr:row>
                <xdr:rowOff>133350</xdr:rowOff>
              </from>
              <to>
                <xdr:col>0</xdr:col>
                <xdr:colOff>1628775</xdr:colOff>
                <xdr:row>7</xdr:row>
                <xdr:rowOff>161925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2869117</v>
      </c>
      <c r="C6" s="1631">
        <f>'Acct Summary 7-8'!D8</f>
        <v>418496</v>
      </c>
      <c r="D6" s="1631">
        <f>'Acct Summary 7-8'!F8</f>
        <v>341355</v>
      </c>
      <c r="E6" s="1631">
        <f>'Acct Summary 7-8'!I8</f>
        <v>28487</v>
      </c>
      <c r="F6" s="1631">
        <f>SUM(B6:E6)</f>
        <v>3657455</v>
      </c>
    </row>
    <row r="7" spans="1:8" s="1632" customFormat="1" ht="14.25" customHeight="1" thickBot="1" x14ac:dyDescent="0.25">
      <c r="A7" s="1630" t="s">
        <v>1694</v>
      </c>
      <c r="B7" s="1633">
        <f>'Acct Summary 7-8'!C17</f>
        <v>2670118</v>
      </c>
      <c r="C7" s="1633">
        <f>'Acct Summary 7-8'!D17</f>
        <v>462686</v>
      </c>
      <c r="D7" s="1633">
        <f>'Acct Summary 7-8'!F17</f>
        <v>368207</v>
      </c>
      <c r="E7" s="1896"/>
      <c r="F7" s="1631">
        <f>SUM(B7:E7)</f>
        <v>3501011</v>
      </c>
    </row>
    <row r="8" spans="1:8" s="1632" customFormat="1" ht="14.25" thickTop="1" thickBot="1" x14ac:dyDescent="0.25">
      <c r="A8" s="1634" t="s">
        <v>1695</v>
      </c>
      <c r="B8" s="1635">
        <f>(B6-B7)</f>
        <v>198999</v>
      </c>
      <c r="C8" s="1635">
        <f>(C6-C7)</f>
        <v>-44190</v>
      </c>
      <c r="D8" s="1635">
        <f>(D6-D7)</f>
        <v>-26852</v>
      </c>
      <c r="E8" s="1633">
        <f>(E6-E7)</f>
        <v>28487</v>
      </c>
      <c r="F8" s="1636">
        <f>SUM(F6-F7)</f>
        <v>156444</v>
      </c>
    </row>
    <row r="9" spans="1:8" s="1632" customFormat="1" ht="14.25" thickTop="1" thickBot="1" x14ac:dyDescent="0.25">
      <c r="A9" s="1637" t="s">
        <v>1957</v>
      </c>
      <c r="B9" s="1638">
        <f>'Acct Summary 7-8'!C81</f>
        <v>617245</v>
      </c>
      <c r="C9" s="1638">
        <f>'Acct Summary 7-8'!D81</f>
        <v>270073</v>
      </c>
      <c r="D9" s="1638">
        <f>'Acct Summary 7-8'!F81</f>
        <v>317063</v>
      </c>
      <c r="E9" s="1638">
        <f>'Acct Summary 7-8'!I81</f>
        <v>1442234</v>
      </c>
      <c r="F9" s="1717">
        <f>SUM(B9:E9)</f>
        <v>2646615</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25" top="0.75" bottom="0.5" header="0.25" footer="0.2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9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 right="0.25" top="0.75" bottom="0.5" header="0.25" footer="0.25"/>
  <pageSetup scale="67" firstPageNumber="32" orientation="portrait" r:id="rId1"/>
  <headerFooter alignWithMargins="0">
    <oddFooter>&amp;L&amp;8&amp;F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Shawnee CUSD 84</v>
      </c>
      <c r="B7" s="2449"/>
      <c r="C7" s="2449"/>
      <c r="D7" s="2462"/>
      <c r="E7" s="2463">
        <f>COVER!A13</f>
        <v>30091084026</v>
      </c>
      <c r="F7" s="2464"/>
      <c r="G7" s="2465" t="str">
        <f>COVER!T23</f>
        <v>060-006106</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BEUSSINK &amp; HICKAM PC</v>
      </c>
      <c r="H9" s="2459"/>
      <c r="I9" s="2459"/>
      <c r="J9" s="2459"/>
      <c r="K9" s="2459"/>
      <c r="L9" s="2470"/>
    </row>
    <row r="10" spans="1:29" ht="13.5" customHeight="1" x14ac:dyDescent="0.2">
      <c r="A10" s="2445"/>
      <c r="B10" s="2446"/>
      <c r="C10" s="2446"/>
      <c r="D10" s="2446"/>
      <c r="E10" s="2446"/>
      <c r="F10" s="2447"/>
      <c r="G10" s="2437" t="str">
        <f>COVER!T17</f>
        <v>139 W VIENNA ST - PO BOX 556</v>
      </c>
      <c r="H10" s="2451"/>
      <c r="I10" s="2451"/>
      <c r="J10" s="2451"/>
      <c r="K10" s="2451"/>
      <c r="L10" s="2452"/>
    </row>
    <row r="11" spans="1:29" ht="13.5" customHeight="1" x14ac:dyDescent="0.2">
      <c r="A11" s="2039" t="s">
        <v>2032</v>
      </c>
      <c r="B11" s="2040"/>
      <c r="C11" s="2019"/>
      <c r="D11" s="2043"/>
      <c r="E11" s="2019"/>
      <c r="F11" s="2020"/>
      <c r="G11" s="2437" t="str">
        <f>COVER!T19</f>
        <v>ANNA</v>
      </c>
      <c r="H11" s="2451"/>
      <c r="I11" s="2451"/>
      <c r="J11" s="1981" t="str">
        <f>COVER!X19</f>
        <v>IL</v>
      </c>
      <c r="K11" s="1981">
        <f>COVER!Z19</f>
        <v>62906</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shickam@frontier.com</v>
      </c>
      <c r="J13" s="2457"/>
      <c r="K13" s="2457"/>
      <c r="L13" s="2458"/>
    </row>
    <row r="14" spans="1:29" ht="13.5" customHeight="1" x14ac:dyDescent="0.2">
      <c r="A14" s="2437" t="str">
        <f>COVER!A19</f>
        <v>3365 STATE HWY 3 NORTH</v>
      </c>
      <c r="B14" s="2438"/>
      <c r="C14" s="2438"/>
      <c r="D14" s="2438"/>
      <c r="E14" s="2030">
        <v>0</v>
      </c>
      <c r="F14" s="1307"/>
      <c r="G14" s="2026" t="s">
        <v>1413</v>
      </c>
      <c r="H14" s="1290"/>
      <c r="I14" s="1290"/>
      <c r="J14" s="1290"/>
      <c r="K14" s="1290"/>
      <c r="L14" s="2022"/>
    </row>
    <row r="15" spans="1:29" ht="13.5" customHeight="1" x14ac:dyDescent="0.2">
      <c r="A15" s="2437" t="str">
        <f>COVER!A21</f>
        <v>WOLF LAKE</v>
      </c>
      <c r="B15" s="2451"/>
      <c r="C15" s="2451"/>
      <c r="D15" s="1289"/>
      <c r="E15" s="1986"/>
      <c r="F15" s="1306"/>
      <c r="G15" s="1980" t="str">
        <f>COVER!T15</f>
        <v>SCOTT A HICKAM CPA</v>
      </c>
      <c r="H15" s="1290"/>
      <c r="I15" s="1290"/>
      <c r="J15" s="1290"/>
      <c r="K15" s="1290"/>
      <c r="L15" s="2022"/>
    </row>
    <row r="16" spans="1:29" ht="12.2" customHeight="1" x14ac:dyDescent="0.2">
      <c r="A16" s="2029" t="s">
        <v>2033</v>
      </c>
      <c r="B16" s="1557"/>
      <c r="C16" s="2031">
        <f>COVER!A25</f>
        <v>62998</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618-833-2721</v>
      </c>
      <c r="H18" s="2449"/>
      <c r="I18" s="2449"/>
      <c r="J18" s="2449"/>
      <c r="K18" s="2448" t="str">
        <f>COVER!X21</f>
        <v>618-833-7077</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5" top="0.75" bottom="0.5" header="0.25" footer="0.25"/>
  <pageSetup scale="90" firstPageNumber="35" orientation="portrait" useFirstPageNumber="1" r:id="rId1"/>
  <headerFooter alignWithMargins="0">
    <oddHeader>&amp;L&amp;8Page 37&amp;R&amp;8Page 37</oddHeader>
    <oddFooter>&amp;L&amp;8&amp;F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Shawnee CUSD 84</v>
      </c>
      <c r="B1" s="2461"/>
      <c r="C1" s="2461"/>
      <c r="D1" s="2461"/>
    </row>
    <row r="2" spans="1:11" s="1979" customFormat="1" ht="12.75" x14ac:dyDescent="0.2">
      <c r="A2" s="2472">
        <f>'Single Audit Cover'!E7</f>
        <v>30091084026</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5" right="0.25" top="0.75" bottom="0.5" header="0.25" footer="0.25"/>
  <pageSetup scale="73" firstPageNumber="36" orientation="portrait" useFirstPageNumber="1" r:id="rId1"/>
  <headerFooter alignWithMargins="0">
    <oddHeader>&amp;L&amp;8Page 38&amp;R&amp;8Page 38</oddHeader>
    <oddFooter>&amp;L&amp;8&amp;F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Shawnee CUSD 84</v>
      </c>
      <c r="B1" s="2476"/>
      <c r="C1" s="2476"/>
      <c r="D1" s="2476"/>
      <c r="E1" s="2476"/>
    </row>
    <row r="2" spans="1:5" x14ac:dyDescent="0.2">
      <c r="A2" s="2477">
        <f>'Single Audit Cover'!E7</f>
        <v>30091084026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416282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12629</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-38375</v>
      </c>
    </row>
    <row r="19" spans="1:4" ht="13.5" thickBot="1" x14ac:dyDescent="0.25">
      <c r="A19" s="1359" t="s">
        <v>1498</v>
      </c>
      <c r="D19" s="1358">
        <f>SUM(D10:D17)</f>
        <v>390536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390536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390536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5" right="0.25" top="0.75" bottom="0.5" header="0.25" footer="0.25"/>
  <pageSetup firstPageNumber="37" orientation="portrait" useFirstPageNumber="1" r:id="rId1"/>
  <headerFooter alignWithMargins="0">
    <oddHeader>&amp;L&amp;8Page 39&amp;R&amp;8Page 39</oddHeader>
    <oddFooter>&amp;L&amp;8&amp;F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Shawnee CUSD 84</v>
      </c>
      <c r="C1" s="2481"/>
      <c r="D1" s="2481"/>
      <c r="E1" s="2481"/>
      <c r="F1" s="2481"/>
      <c r="G1" s="2481"/>
      <c r="H1" s="2481"/>
      <c r="I1" s="2481"/>
      <c r="J1" s="2481"/>
      <c r="K1" s="2481"/>
    </row>
    <row r="2" spans="2:12" ht="15" x14ac:dyDescent="0.2">
      <c r="B2" s="2482">
        <f>'Single Audit Cover'!E7</f>
        <v>30091084026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5" right="0.25" top="0.75" bottom="0.5" header="0.25" footer="0.25"/>
  <pageSetup scale="83" firstPageNumber="38" orientation="landscape" useFirstPageNumber="1" r:id="rId1"/>
  <headerFooter alignWithMargins="0">
    <oddHeader>&amp;L&amp;8Page 40&amp;R&amp;8Page 40</oddHeader>
    <oddFooter>&amp;L&amp;8&amp;F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Shawnee CUSD 84</v>
      </c>
      <c r="B1" s="2489"/>
      <c r="C1" s="2489"/>
      <c r="D1" s="2489"/>
      <c r="E1" s="1434"/>
    </row>
    <row r="2" spans="1:7" ht="13.5" customHeight="1" x14ac:dyDescent="0.2">
      <c r="A2" s="2490">
        <f>'Single Audit Cover'!E7</f>
        <v>30091084026</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5" right="0.25" top="0.75" bottom="0.5" header="0.25" footer="0.25"/>
  <pageSetup scale="84" firstPageNumber="39" orientation="portrait" useFirstPageNumber="1" r:id="rId1"/>
  <headerFooter alignWithMargins="0">
    <oddHeader>&amp;L&amp;8Page 41&amp;R&amp;8Page 41</oddHeader>
    <oddFooter>&amp;L&amp;8&amp;F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Shawnee CUSD 84</v>
      </c>
      <c r="C1" s="2505"/>
      <c r="D1" s="2505"/>
      <c r="E1" s="2505"/>
      <c r="F1" s="2505"/>
      <c r="G1" s="2505"/>
      <c r="H1" s="2505"/>
      <c r="I1" s="2505"/>
      <c r="J1" s="1473"/>
    </row>
    <row r="2" spans="2:10" s="1367" customFormat="1" ht="12.75" customHeight="1" x14ac:dyDescent="0.2">
      <c r="B2" s="2506">
        <f>'Single Audit Cover'!E7</f>
        <v>30091084026</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25" top="0.75" bottom="0.5" header="0.25" footer="0.25"/>
  <pageSetup firstPageNumber="40" orientation="portrait" useFirstPageNumber="1" r:id="rId1"/>
  <headerFooter alignWithMargins="0">
    <oddHeader>&amp;L&amp;8Page 42&amp;R&amp;8Page 42</oddHeader>
    <oddFooter>&amp;L&amp;8&amp;F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Shawnee CUSD 84</v>
      </c>
      <c r="C1" s="2504"/>
      <c r="D1" s="2504"/>
      <c r="E1" s="2504"/>
      <c r="F1" s="2504"/>
      <c r="G1" s="2504"/>
      <c r="H1" s="2504"/>
      <c r="I1" s="2504"/>
      <c r="J1" s="2504"/>
      <c r="K1" s="2504"/>
      <c r="L1" s="1521"/>
      <c r="M1" s="1521"/>
    </row>
    <row r="2" spans="1:13" ht="12" customHeight="1" x14ac:dyDescent="0.2">
      <c r="B2" s="2506">
        <f>'Single Audit Cover'!E7</f>
        <v>30091084026</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5" top="0.75" bottom="0.5" header="0.25" footer="0.25"/>
  <pageSetup firstPageNumber="41" orientation="portrait" useFirstPageNumber="1" r:id="rId1"/>
  <headerFooter alignWithMargins="0">
    <oddHeader>&amp;L&amp;8Page 43&amp;R&amp;8Page 43</oddHeader>
    <oddFooter>&amp;L&amp;8&amp;F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Shawnee CUSD 84</v>
      </c>
      <c r="C1" s="2518"/>
      <c r="D1" s="2518"/>
      <c r="E1" s="2518"/>
      <c r="F1" s="2518"/>
      <c r="G1" s="2518"/>
      <c r="H1" s="2518"/>
      <c r="I1" s="2518"/>
      <c r="J1" s="2518"/>
      <c r="K1" s="2518"/>
      <c r="L1" s="1542"/>
    </row>
    <row r="2" spans="1:12" ht="12.75" customHeight="1" x14ac:dyDescent="0.2">
      <c r="B2" s="2519">
        <f>'Single Audit Cover'!E7</f>
        <v>30091084026</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5" top="0.75" bottom="0.5" header="0.25" footer="0.25"/>
  <pageSetup scale="90" firstPageNumber="42" orientation="portrait" useFirstPageNumber="1" r:id="rId1"/>
  <headerFooter alignWithMargins="0">
    <oddHeader>&amp;L&amp;8Page 44&amp;R&amp;8Page 44</oddHeader>
    <oddFooter>&amp;L&amp;8&amp;F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Shawnee CUSD 84</v>
      </c>
      <c r="C1" s="2504"/>
      <c r="D1" s="2504"/>
      <c r="E1" s="1554"/>
    </row>
    <row r="2" spans="2:5" s="1387" customFormat="1" ht="12.75" customHeight="1" x14ac:dyDescent="0.2">
      <c r="B2" s="2506">
        <f>'Single Audit Cover'!E7</f>
        <v>30091084026</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5" right="0.25" top="0.75" bottom="0.5" header="0.25" footer="0.25"/>
  <pageSetup firstPageNumber="43" orientation="portrait" useFirstPageNumber="1" r:id="rId1"/>
  <headerFooter alignWithMargins="0">
    <oddHeader>&amp;L&amp;8Page 45&amp;R&amp;8Page 45</oddHeader>
    <oddFooter>&amp;L&amp;8&amp;F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Shawnee CUSD 84</v>
      </c>
      <c r="C1" s="2504"/>
      <c r="D1" s="2504"/>
      <c r="E1" s="2504"/>
      <c r="F1" s="1542"/>
      <c r="G1" s="1542"/>
      <c r="H1" s="1542"/>
      <c r="I1" s="1542"/>
      <c r="J1" s="1542"/>
      <c r="K1" s="1542"/>
      <c r="L1" s="1542"/>
    </row>
    <row r="2" spans="2:12" ht="13.5" customHeight="1" x14ac:dyDescent="0.2">
      <c r="B2" s="2506">
        <f>'Single Audit Cover'!E7</f>
        <v>30091084026</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25" top="0.75" bottom="0.5" header="0.25" footer="0.25"/>
  <pageSetup firstPageNumber="44" orientation="portrait" useFirstPageNumber="1" r:id="rId1"/>
  <headerFooter alignWithMargins="0">
    <oddHeader>&amp;L&amp;8Page 46&amp;R&amp;8Page 46</oddHeader>
    <oddFooter>&amp;L&amp;8&amp;F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30091084026</v>
      </c>
    </row>
    <row r="3" spans="1:2" x14ac:dyDescent="0.2">
      <c r="A3" t="s">
        <v>1132</v>
      </c>
      <c r="B3" s="1232" t="str">
        <f>COVER!A15</f>
        <v>UNION</v>
      </c>
    </row>
    <row r="4" spans="1:2" x14ac:dyDescent="0.2">
      <c r="A4" t="s">
        <v>1188</v>
      </c>
      <c r="B4" s="1232" t="str">
        <f>COVER!A17</f>
        <v>Shawnee CUSD 84</v>
      </c>
    </row>
    <row r="5" spans="1:2" x14ac:dyDescent="0.2">
      <c r="A5" t="s">
        <v>819</v>
      </c>
      <c r="B5" s="1232" t="str">
        <f>COVER!A38</f>
        <v>SHELLY CLOVER-HILL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060-006106</v>
      </c>
    </row>
    <row r="16" spans="1:2" x14ac:dyDescent="0.2">
      <c r="A16" t="s">
        <v>501</v>
      </c>
      <c r="B16" s="1232" t="str">
        <f>COVER!T13</f>
        <v>BEUSSINK &amp; HICKAM PC</v>
      </c>
    </row>
    <row r="17" spans="1:2" x14ac:dyDescent="0.2">
      <c r="A17" t="s">
        <v>1052</v>
      </c>
      <c r="B17" s="1232" t="str">
        <f>COVER!T15</f>
        <v>SCOTT A HICKAM CPA</v>
      </c>
    </row>
    <row r="18" spans="1:2" x14ac:dyDescent="0.2">
      <c r="A18" t="s">
        <v>1370</v>
      </c>
      <c r="B18" s="1232" t="str">
        <f>COVER!T17</f>
        <v>139 W VIENNA ST - PO BOX 556</v>
      </c>
    </row>
    <row r="19" spans="1:2" x14ac:dyDescent="0.2">
      <c r="A19" t="s">
        <v>1054</v>
      </c>
      <c r="B19" s="1232" t="str">
        <f>COVER!T25</f>
        <v>shickam@frontier.com</v>
      </c>
    </row>
    <row r="20" spans="1:2" x14ac:dyDescent="0.2">
      <c r="A20" t="s">
        <v>1055</v>
      </c>
      <c r="B20" s="1232" t="str">
        <f>COVER!T19</f>
        <v>ANNA</v>
      </c>
    </row>
    <row r="21" spans="1:2" x14ac:dyDescent="0.2">
      <c r="A21" t="s">
        <v>569</v>
      </c>
      <c r="B21" s="1232" t="str">
        <f>COVER!X19</f>
        <v>IL</v>
      </c>
    </row>
    <row r="22" spans="1:2" x14ac:dyDescent="0.2">
      <c r="A22" t="s">
        <v>1056</v>
      </c>
      <c r="B22" s="1232">
        <f>COVER!Z19</f>
        <v>62906</v>
      </c>
    </row>
    <row r="23" spans="1:2" x14ac:dyDescent="0.2">
      <c r="A23" t="s">
        <v>1372</v>
      </c>
      <c r="B23" s="1232" t="str">
        <f>COVER!T21</f>
        <v>618-833-2721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617245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617245</v>
      </c>
      <c r="D92" s="14" t="str">
        <f t="shared" si="0"/>
        <v>Error?</v>
      </c>
    </row>
    <row r="93" spans="1:4" x14ac:dyDescent="0.2">
      <c r="A93" s="55">
        <v>32</v>
      </c>
      <c r="B93" s="1232">
        <f>'Assets-Liab 5-6'!C41</f>
        <v>617245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270073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270073</v>
      </c>
      <c r="D123" s="14" t="str">
        <f t="shared" si="0"/>
        <v>Error?</v>
      </c>
    </row>
    <row r="124" spans="1:4" x14ac:dyDescent="0.2">
      <c r="A124" s="55">
        <v>63</v>
      </c>
      <c r="B124" s="1232">
        <f>'Assets-Liab 5-6'!D41</f>
        <v>270073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33457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33457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317063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317063</v>
      </c>
      <c r="D170" s="14" t="str">
        <f t="shared" si="1"/>
        <v>Error?</v>
      </c>
    </row>
    <row r="171" spans="1:4" x14ac:dyDescent="0.2">
      <c r="A171" s="55">
        <v>110</v>
      </c>
      <c r="B171" s="1232">
        <f>'Assets-Liab 5-6'!F41</f>
        <v>317063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203485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203485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27700</v>
      </c>
      <c r="D273" s="14" t="str">
        <f t="shared" si="3"/>
        <v>Error?</v>
      </c>
    </row>
    <row r="274" spans="1:4" x14ac:dyDescent="0.2">
      <c r="A274" s="55">
        <v>213</v>
      </c>
      <c r="B274" s="1232">
        <f>'Assets-Liab 5-6'!M17</f>
        <v>8275831</v>
      </c>
      <c r="D274" s="14" t="str">
        <f t="shared" si="3"/>
        <v>Error?</v>
      </c>
    </row>
    <row r="275" spans="1:4" x14ac:dyDescent="0.2">
      <c r="A275" s="55">
        <v>214</v>
      </c>
      <c r="B275" s="1232">
        <f>'Assets-Liab 5-6'!M18</f>
        <v>1529373</v>
      </c>
      <c r="D275" s="14" t="str">
        <f t="shared" si="3"/>
        <v>Error?</v>
      </c>
    </row>
    <row r="276" spans="1:4" x14ac:dyDescent="0.2">
      <c r="A276" s="55">
        <v>215</v>
      </c>
      <c r="B276" s="1232">
        <f>'Assets-Liab 5-6'!M19</f>
        <v>1208000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11086314</v>
      </c>
      <c r="C279" s="14" t="s">
        <v>672</v>
      </c>
      <c r="D279" s="14" t="str">
        <f t="shared" si="3"/>
        <v>Error?</v>
      </c>
    </row>
    <row r="280" spans="1:4" x14ac:dyDescent="0.2">
      <c r="A280" s="55">
        <v>219</v>
      </c>
      <c r="B280" s="1232">
        <f>'Assets-Liab 5-6'!M40</f>
        <v>11086314</v>
      </c>
      <c r="D280" s="14" t="str">
        <f t="shared" si="3"/>
        <v>Error?</v>
      </c>
    </row>
    <row r="281" spans="1:4" x14ac:dyDescent="0.2">
      <c r="A281" s="55">
        <v>220</v>
      </c>
      <c r="B281" s="1232">
        <f>'Assets-Liab 5-6'!M41</f>
        <v>11086314</v>
      </c>
      <c r="C281" s="14" t="s">
        <v>672</v>
      </c>
      <c r="D281" s="14" t="str">
        <f t="shared" si="3"/>
        <v>Error?</v>
      </c>
    </row>
    <row r="282" spans="1:4" x14ac:dyDescent="0.2">
      <c r="A282" s="55">
        <v>221</v>
      </c>
      <c r="B282" s="1232">
        <f>'Assets-Liab 5-6'!N21</f>
        <v>33457</v>
      </c>
      <c r="D282" s="14" t="str">
        <f t="shared" si="3"/>
        <v>Error?</v>
      </c>
    </row>
    <row r="283" spans="1:4" x14ac:dyDescent="0.2">
      <c r="A283" s="55">
        <v>222</v>
      </c>
      <c r="B283" s="1232">
        <f>'Assets-Liab 5-6'!N22</f>
        <v>1379843</v>
      </c>
      <c r="D283" s="14" t="str">
        <f t="shared" si="3"/>
        <v>Error?</v>
      </c>
    </row>
    <row r="284" spans="1:4" x14ac:dyDescent="0.2">
      <c r="A284" s="55">
        <v>223</v>
      </c>
      <c r="B284" s="1232">
        <f>'Assets-Liab 5-6'!N23</f>
        <v>1413300</v>
      </c>
      <c r="C284" s="14" t="s">
        <v>672</v>
      </c>
      <c r="D284" s="14" t="str">
        <f t="shared" si="3"/>
        <v>Error?</v>
      </c>
    </row>
    <row r="285" spans="1:4" x14ac:dyDescent="0.2">
      <c r="A285" s="55">
        <v>224</v>
      </c>
      <c r="B285" s="1232">
        <f>'Assets-Liab 5-6'!N36</f>
        <v>1413300</v>
      </c>
      <c r="D285" s="14" t="str">
        <f t="shared" si="3"/>
        <v>Error?</v>
      </c>
    </row>
    <row r="286" spans="1:4" x14ac:dyDescent="0.2">
      <c r="A286" s="83">
        <v>225</v>
      </c>
      <c r="D286" s="14" t="str">
        <f t="shared" si="3"/>
        <v>OK</v>
      </c>
    </row>
    <row r="287" spans="1:4" x14ac:dyDescent="0.2">
      <c r="A287" s="55">
        <v>226</v>
      </c>
      <c r="B287" s="1232">
        <f>'Assets-Liab 5-6'!N37</f>
        <v>1413300</v>
      </c>
      <c r="C287" s="14" t="s">
        <v>672</v>
      </c>
      <c r="D287" s="14" t="str">
        <f t="shared" si="3"/>
        <v>Error?</v>
      </c>
    </row>
    <row r="288" spans="1:4" x14ac:dyDescent="0.2">
      <c r="A288" s="55">
        <v>227</v>
      </c>
      <c r="B288" s="1232">
        <f>'Assets-Liab 5-6'!N41</f>
        <v>1413300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1413300</v>
      </c>
      <c r="D651" s="14" t="str">
        <f t="shared" si="9"/>
        <v>Error?</v>
      </c>
    </row>
    <row r="652" spans="1:4" x14ac:dyDescent="0.2">
      <c r="A652" s="55">
        <v>591</v>
      </c>
      <c r="B652" s="1232">
        <f>'Acct Summary 7-8'!I34</f>
        <v>33741</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997717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41801</v>
      </c>
      <c r="D717" s="14" t="str">
        <f t="shared" si="10"/>
        <v>Error?</v>
      </c>
    </row>
    <row r="718" spans="1:4" x14ac:dyDescent="0.2">
      <c r="A718" s="55">
        <v>657</v>
      </c>
      <c r="B718" s="1232">
        <f>'Expenditures 15-22'!C14</f>
        <v>2325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1434425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32359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37848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70207</v>
      </c>
      <c r="C727" s="14" t="s">
        <v>672</v>
      </c>
      <c r="D727" s="14" t="str">
        <f t="shared" si="10"/>
        <v>Error?</v>
      </c>
    </row>
    <row r="728" spans="1:4" x14ac:dyDescent="0.2">
      <c r="A728" s="55">
        <v>667</v>
      </c>
      <c r="B728" s="1232">
        <f>'Expenditures 15-22'!C44</f>
        <v>21433</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21433</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140846</v>
      </c>
      <c r="D733" s="14" t="str">
        <f t="shared" si="10"/>
        <v>Error?</v>
      </c>
    </row>
    <row r="734" spans="1:4" x14ac:dyDescent="0.2">
      <c r="A734" s="55">
        <v>673</v>
      </c>
      <c r="B734" s="1232">
        <f>'Expenditures 15-22'!C53</f>
        <v>140846</v>
      </c>
      <c r="C734" s="14" t="s">
        <v>672</v>
      </c>
      <c r="D734" s="14" t="str">
        <f t="shared" si="10"/>
        <v>Error?</v>
      </c>
    </row>
    <row r="735" spans="1:4" x14ac:dyDescent="0.2">
      <c r="A735" s="55">
        <v>674</v>
      </c>
      <c r="B735" s="1232">
        <f>'Expenditures 15-22'!C55</f>
        <v>210420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210420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28100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68178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96278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539184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1973609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56461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3548</v>
      </c>
      <c r="D775" s="14" t="str">
        <f t="shared" si="11"/>
        <v>Error?</v>
      </c>
    </row>
    <row r="776" spans="1:4" x14ac:dyDescent="0.2">
      <c r="A776" s="55">
        <v>715</v>
      </c>
      <c r="B776" s="1232">
        <f>'Expenditures 15-22'!D14</f>
        <v>243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99212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491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1210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1701</v>
      </c>
      <c r="C785" s="14" t="s">
        <v>672</v>
      </c>
      <c r="D785" s="14" t="str">
        <f t="shared" si="11"/>
        <v>Error?</v>
      </c>
    </row>
    <row r="786" spans="1:4" x14ac:dyDescent="0.2">
      <c r="A786" s="55">
        <v>725</v>
      </c>
      <c r="B786" s="1232">
        <f>'Expenditures 15-22'!D44</f>
        <v>2023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2023</v>
      </c>
      <c r="C789" s="14" t="s">
        <v>672</v>
      </c>
      <c r="D789" s="14" t="str">
        <f t="shared" si="11"/>
        <v>Error?</v>
      </c>
    </row>
    <row r="790" spans="1:4" x14ac:dyDescent="0.2">
      <c r="A790" s="55">
        <v>729</v>
      </c>
      <c r="B790" s="1232">
        <f>'Expenditures 15-22'!D49</f>
        <v>13789</v>
      </c>
      <c r="D790" s="14" t="str">
        <f t="shared" si="11"/>
        <v>Error?</v>
      </c>
    </row>
    <row r="791" spans="1:4" x14ac:dyDescent="0.2">
      <c r="A791" s="55">
        <v>730</v>
      </c>
      <c r="B791" s="1232">
        <f>'Expenditures 15-22'!D50</f>
        <v>7474</v>
      </c>
      <c r="D791" s="14" t="str">
        <f t="shared" si="11"/>
        <v>Error?</v>
      </c>
    </row>
    <row r="792" spans="1:4" x14ac:dyDescent="0.2">
      <c r="A792" s="55">
        <v>731</v>
      </c>
      <c r="B792" s="1232">
        <f>'Expenditures 15-22'!D53</f>
        <v>21263</v>
      </c>
      <c r="C792" s="14" t="s">
        <v>672</v>
      </c>
      <c r="D792" s="14" t="str">
        <f t="shared" si="11"/>
        <v>Error?</v>
      </c>
    </row>
    <row r="793" spans="1:4" x14ac:dyDescent="0.2">
      <c r="A793" s="55">
        <v>732</v>
      </c>
      <c r="B793" s="1232">
        <f>'Expenditures 15-22'!D55</f>
        <v>11943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11943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3533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3533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40463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139675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40959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70300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153034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5988</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5988</v>
      </c>
      <c r="C847" s="14" t="s">
        <v>672</v>
      </c>
      <c r="D847" s="14" t="str">
        <f t="shared" si="12"/>
        <v>Error?</v>
      </c>
    </row>
    <row r="848" spans="1:4" x14ac:dyDescent="0.2">
      <c r="A848" s="55">
        <v>787</v>
      </c>
      <c r="B848" s="1232">
        <f>'Expenditures 15-22'!E49</f>
        <v>17578</v>
      </c>
      <c r="D848" s="14" t="str">
        <f t="shared" si="12"/>
        <v>Error?</v>
      </c>
    </row>
    <row r="849" spans="1:4" x14ac:dyDescent="0.2">
      <c r="A849" s="55">
        <v>788</v>
      </c>
      <c r="B849" s="1232">
        <f>'Expenditures 15-22'!E50</f>
        <v>13089</v>
      </c>
      <c r="D849" s="14" t="str">
        <f t="shared" si="12"/>
        <v>Error?</v>
      </c>
    </row>
    <row r="850" spans="1:4" x14ac:dyDescent="0.2">
      <c r="A850" s="55">
        <v>789</v>
      </c>
      <c r="B850" s="1232">
        <f>'Expenditures 15-22'!E53</f>
        <v>30667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36772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369798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28409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3232</v>
      </c>
      <c r="D891" s="14" t="str">
        <f t="shared" si="12"/>
        <v>Error?</v>
      </c>
    </row>
    <row r="892" spans="1:4" x14ac:dyDescent="0.2">
      <c r="A892" s="55">
        <v>831</v>
      </c>
      <c r="B892" s="1232">
        <f>'Expenditures 15-22'!F14</f>
        <v>12128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58783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649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649</v>
      </c>
      <c r="C901" s="14" t="s">
        <v>672</v>
      </c>
      <c r="D901" s="14" t="str">
        <f t="shared" si="13"/>
        <v>Error?</v>
      </c>
    </row>
    <row r="902" spans="1:4" x14ac:dyDescent="0.2">
      <c r="A902" s="55">
        <v>841</v>
      </c>
      <c r="B902" s="1232">
        <f>'Expenditures 15-22'!F44</f>
        <v>11840</v>
      </c>
      <c r="D902" s="14" t="str">
        <f t="shared" si="13"/>
        <v>Error?</v>
      </c>
    </row>
    <row r="903" spans="1:4" x14ac:dyDescent="0.2">
      <c r="A903" s="55">
        <v>842</v>
      </c>
      <c r="B903" s="1232">
        <f>'Expenditures 15-22'!F45</f>
        <v>268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12108</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5904</v>
      </c>
      <c r="D907" s="14" t="str">
        <f t="shared" si="13"/>
        <v>Error?</v>
      </c>
    </row>
    <row r="908" spans="1:4" x14ac:dyDescent="0.2">
      <c r="A908" s="55">
        <v>847</v>
      </c>
      <c r="B908" s="1232">
        <f>'Expenditures 15-22'!F53</f>
        <v>5904</v>
      </c>
      <c r="C908" s="14" t="s">
        <v>672</v>
      </c>
      <c r="D908" s="14" t="str">
        <f t="shared" si="13"/>
        <v>Error?</v>
      </c>
    </row>
    <row r="909" spans="1:4" x14ac:dyDescent="0.2">
      <c r="A909" s="55">
        <v>848</v>
      </c>
      <c r="B909" s="1232">
        <f>'Expenditures 15-22'!F55</f>
        <v>1451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1451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98475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98475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118587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177370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1829</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1829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1829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6217</v>
      </c>
      <c r="D1022" s="14" t="str">
        <f t="shared" si="14"/>
        <v>Error?</v>
      </c>
    </row>
    <row r="1023" spans="1:4" x14ac:dyDescent="0.2">
      <c r="A1023" s="55">
        <v>962</v>
      </c>
      <c r="B1023" s="1232">
        <f>'Expenditures 15-22'!H50</f>
        <v>871</v>
      </c>
      <c r="D1023" s="14" t="str">
        <f t="shared" ref="D1023:D1086" si="15">IF(ISBLANK(B1023),"OK",IF(A1023-B1023=0,"OK","Error?"))</f>
        <v>Error?</v>
      </c>
    </row>
    <row r="1024" spans="1:4" x14ac:dyDescent="0.2">
      <c r="A1024" s="55">
        <v>963</v>
      </c>
      <c r="B1024" s="1232">
        <f>'Expenditures 15-22'!H53</f>
        <v>7088</v>
      </c>
      <c r="C1024" s="14" t="s">
        <v>672</v>
      </c>
      <c r="D1024" s="14" t="str">
        <f t="shared" si="15"/>
        <v>Error?</v>
      </c>
    </row>
    <row r="1025" spans="1:4" x14ac:dyDescent="0.2">
      <c r="A1025" s="55">
        <v>964</v>
      </c>
      <c r="B1025" s="1232">
        <f>'Expenditures 15-22'!H55</f>
        <v>749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749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7837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7837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1123546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50410</v>
      </c>
      <c r="C1105" s="14" t="s">
        <v>672</v>
      </c>
      <c r="D1105" s="14" t="str">
        <f t="shared" si="16"/>
        <v>Error?</v>
      </c>
    </row>
    <row r="1106" spans="1:4" x14ac:dyDescent="0.2">
      <c r="A1106" s="55">
        <v>1045</v>
      </c>
      <c r="B1106" s="1232">
        <f>'Expenditures 15-22'!K14</f>
        <v>84996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1747283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33499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39058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72557</v>
      </c>
      <c r="C1115" s="14" t="s">
        <v>672</v>
      </c>
      <c r="D1115" s="14" t="str">
        <f t="shared" si="16"/>
        <v>Error?</v>
      </c>
    </row>
    <row r="1116" spans="1:4" x14ac:dyDescent="0.2">
      <c r="A1116" s="55">
        <v>1055</v>
      </c>
      <c r="B1116" s="1232">
        <f>'Expenditures 15-22'!K44</f>
        <v>41284</v>
      </c>
      <c r="C1116" s="14" t="s">
        <v>672</v>
      </c>
      <c r="D1116" s="14" t="str">
        <f t="shared" si="16"/>
        <v>Error?</v>
      </c>
    </row>
    <row r="1117" spans="1:4" x14ac:dyDescent="0.2">
      <c r="A1117" s="55">
        <v>1056</v>
      </c>
      <c r="B1117" s="1232">
        <f>'Expenditures 15-22'!K45</f>
        <v>268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41552</v>
      </c>
      <c r="C1119" s="14" t="s">
        <v>672</v>
      </c>
      <c r="D1119" s="14" t="str">
        <f t="shared" si="16"/>
        <v>Error?</v>
      </c>
    </row>
    <row r="1120" spans="1:4" x14ac:dyDescent="0.2">
      <c r="A1120" s="55">
        <v>1059</v>
      </c>
      <c r="B1120" s="1232">
        <f>'Expenditures 15-22'!K49</f>
        <v>37584</v>
      </c>
      <c r="C1120" s="14" t="s">
        <v>672</v>
      </c>
      <c r="D1120" s="14" t="str">
        <f t="shared" si="16"/>
        <v>Error?</v>
      </c>
    </row>
    <row r="1121" spans="1:4" x14ac:dyDescent="0.2">
      <c r="A1121" s="55">
        <v>1060</v>
      </c>
      <c r="B1121" s="1232">
        <f>'Expenditures 15-22'!K50</f>
        <v>168184</v>
      </c>
      <c r="C1121" s="14" t="s">
        <v>672</v>
      </c>
      <c r="D1121" s="14" t="str">
        <f t="shared" si="16"/>
        <v>Error?</v>
      </c>
    </row>
    <row r="1122" spans="1:4" x14ac:dyDescent="0.2">
      <c r="A1122" s="55">
        <v>1061</v>
      </c>
      <c r="B1122" s="1232">
        <f>'Expenditures 15-22'!K53</f>
        <v>205768</v>
      </c>
      <c r="C1122" s="14" t="s">
        <v>672</v>
      </c>
      <c r="D1122" s="14" t="str">
        <f t="shared" si="16"/>
        <v>Error?</v>
      </c>
    </row>
    <row r="1123" spans="1:4" x14ac:dyDescent="0.2">
      <c r="A1123" s="55">
        <v>1062</v>
      </c>
      <c r="B1123" s="1232">
        <f>'Expenditures 15-22'!K55</f>
        <v>224563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224563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28100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170303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198403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742843</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179992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2670118</v>
      </c>
      <c r="C1152" s="14" t="s">
        <v>672</v>
      </c>
      <c r="D1152" s="14" t="str">
        <f t="shared" si="17"/>
        <v>Error?</v>
      </c>
    </row>
    <row r="1153" spans="1:4" x14ac:dyDescent="0.2">
      <c r="A1153" s="55">
        <v>1092</v>
      </c>
      <c r="B1153" s="1232">
        <f>'Expenditures 15-22'!K115</f>
        <v>198999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137966</v>
      </c>
      <c r="D1221" s="14" t="str">
        <f t="shared" si="18"/>
        <v>Error?</v>
      </c>
    </row>
    <row r="1222" spans="1:4" x14ac:dyDescent="0.2">
      <c r="A1222" s="83">
        <v>1161</v>
      </c>
      <c r="D1222" s="14" t="str">
        <f t="shared" si="18"/>
        <v>OK</v>
      </c>
    </row>
    <row r="1223" spans="1:4" x14ac:dyDescent="0.2">
      <c r="A1223" s="55">
        <v>1162</v>
      </c>
      <c r="B1223" s="1232">
        <f>'Expenditures 15-22'!C127</f>
        <v>137966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137966</v>
      </c>
      <c r="C1225" s="14" t="s">
        <v>672</v>
      </c>
      <c r="D1225" s="14" t="str">
        <f t="shared" si="18"/>
        <v>Error?</v>
      </c>
    </row>
    <row r="1226" spans="1:4" x14ac:dyDescent="0.2">
      <c r="A1226" s="55">
        <v>1165</v>
      </c>
      <c r="B1226" s="1232">
        <f>'Expenditures 15-22'!C150</f>
        <v>137966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4749</v>
      </c>
      <c r="D1229" s="14" t="str">
        <f t="shared" si="18"/>
        <v>Error?</v>
      </c>
    </row>
    <row r="1230" spans="1:4" x14ac:dyDescent="0.2">
      <c r="A1230" s="83">
        <v>1169</v>
      </c>
      <c r="D1230" s="14" t="str">
        <f t="shared" si="18"/>
        <v>OK</v>
      </c>
    </row>
    <row r="1231" spans="1:4" x14ac:dyDescent="0.2">
      <c r="A1231" s="55">
        <v>1170</v>
      </c>
      <c r="B1231" s="1232">
        <f>'Expenditures 15-22'!D127</f>
        <v>4749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4749</v>
      </c>
      <c r="C1233" s="14" t="s">
        <v>672</v>
      </c>
      <c r="D1233" s="14" t="str">
        <f t="shared" si="18"/>
        <v>Error?</v>
      </c>
    </row>
    <row r="1234" spans="1:4" x14ac:dyDescent="0.2">
      <c r="A1234" s="55">
        <v>1173</v>
      </c>
      <c r="B1234" s="1232">
        <f>'Expenditures 15-22'!D150</f>
        <v>4749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84367</v>
      </c>
      <c r="D1237" s="14" t="str">
        <f t="shared" si="18"/>
        <v>Error?</v>
      </c>
    </row>
    <row r="1238" spans="1:4" x14ac:dyDescent="0.2">
      <c r="A1238" s="83">
        <v>1177</v>
      </c>
      <c r="D1238" s="14" t="str">
        <f t="shared" si="18"/>
        <v>OK</v>
      </c>
    </row>
    <row r="1239" spans="1:4" x14ac:dyDescent="0.2">
      <c r="A1239" s="55">
        <v>1178</v>
      </c>
      <c r="B1239" s="1232">
        <f>'Expenditures 15-22'!E127</f>
        <v>84367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84367</v>
      </c>
      <c r="C1241" s="14" t="s">
        <v>672</v>
      </c>
      <c r="D1241" s="14" t="str">
        <f t="shared" si="18"/>
        <v>Error?</v>
      </c>
    </row>
    <row r="1242" spans="1:4" x14ac:dyDescent="0.2">
      <c r="A1242" s="55">
        <v>1181</v>
      </c>
      <c r="B1242" s="1232">
        <f>'Expenditures 15-22'!E150</f>
        <v>84367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136362</v>
      </c>
      <c r="D1245" s="14" t="str">
        <f t="shared" si="18"/>
        <v>Error?</v>
      </c>
    </row>
    <row r="1246" spans="1:4" x14ac:dyDescent="0.2">
      <c r="A1246" s="83">
        <v>1185</v>
      </c>
      <c r="D1246" s="14" t="str">
        <f t="shared" si="18"/>
        <v>OK</v>
      </c>
    </row>
    <row r="1247" spans="1:4" x14ac:dyDescent="0.2">
      <c r="A1247" s="55">
        <v>1186</v>
      </c>
      <c r="B1247" s="1232">
        <f>'Expenditures 15-22'!F127</f>
        <v>136362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136362</v>
      </c>
      <c r="C1249" s="14" t="s">
        <v>672</v>
      </c>
      <c r="D1249" s="14" t="str">
        <f t="shared" si="18"/>
        <v>Error?</v>
      </c>
    </row>
    <row r="1250" spans="1:4" x14ac:dyDescent="0.2">
      <c r="A1250" s="55">
        <v>1189</v>
      </c>
      <c r="B1250" s="1232">
        <f>'Expenditures 15-22'!F150</f>
        <v>136362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45410</v>
      </c>
      <c r="D1252" s="14" t="str">
        <f t="shared" si="18"/>
        <v>Error?</v>
      </c>
    </row>
    <row r="1253" spans="1:4" x14ac:dyDescent="0.2">
      <c r="A1253" s="55">
        <v>1192</v>
      </c>
      <c r="B1253" s="1232">
        <f>'Expenditures 15-22'!G124</f>
        <v>53832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99242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99242</v>
      </c>
      <c r="C1258" s="14" t="s">
        <v>672</v>
      </c>
      <c r="D1258" s="14" t="str">
        <f t="shared" si="18"/>
        <v>Error?</v>
      </c>
    </row>
    <row r="1259" spans="1:4" x14ac:dyDescent="0.2">
      <c r="A1259" s="55">
        <v>1198</v>
      </c>
      <c r="B1259" s="1232">
        <f>'Expenditures 15-22'!G150</f>
        <v>99242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45410</v>
      </c>
      <c r="C1275" s="14" t="s">
        <v>672</v>
      </c>
      <c r="D1275" s="14" t="str">
        <f t="shared" si="18"/>
        <v>Error?</v>
      </c>
    </row>
    <row r="1276" spans="1:4" x14ac:dyDescent="0.2">
      <c r="A1276" s="55">
        <v>1215</v>
      </c>
      <c r="B1276" s="1232">
        <f>'Expenditures 15-22'!K124</f>
        <v>417276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462686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462686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462686</v>
      </c>
      <c r="C1288" s="14" t="s">
        <v>672</v>
      </c>
      <c r="D1288" s="14" t="str">
        <f t="shared" si="19"/>
        <v>Error?</v>
      </c>
    </row>
    <row r="1289" spans="1:4" x14ac:dyDescent="0.2">
      <c r="A1289" s="55">
        <v>1228</v>
      </c>
      <c r="B1289" s="1232">
        <f>'Expenditures 15-22'!K151</f>
        <v>-44190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7443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541300</v>
      </c>
      <c r="D1315" s="14" t="str">
        <f t="shared" si="19"/>
        <v>Error?</v>
      </c>
    </row>
    <row r="1316" spans="1:4" x14ac:dyDescent="0.2">
      <c r="A1316" s="55">
        <v>1255</v>
      </c>
      <c r="B1316" s="1232">
        <f>'Expenditures 15-22'!H165</f>
        <v>159</v>
      </c>
      <c r="D1316" s="14" t="str">
        <f t="shared" si="19"/>
        <v>Error?</v>
      </c>
    </row>
    <row r="1317" spans="1:4" x14ac:dyDescent="0.2">
      <c r="A1317" s="55">
        <v>1256</v>
      </c>
      <c r="B1317" s="1232">
        <f>'Expenditures 15-22'!H166</f>
        <v>548902</v>
      </c>
      <c r="C1317" s="14" t="s">
        <v>672</v>
      </c>
      <c r="D1317" s="14" t="str">
        <f t="shared" si="19"/>
        <v>Error?</v>
      </c>
    </row>
    <row r="1318" spans="1:4" x14ac:dyDescent="0.2">
      <c r="A1318" s="55">
        <v>1257</v>
      </c>
      <c r="B1318" s="1232">
        <f>'Expenditures 15-22'!H168</f>
        <v>548902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7443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541300</v>
      </c>
      <c r="C1329" s="14" t="s">
        <v>672</v>
      </c>
      <c r="D1329" s="14" t="str">
        <f t="shared" si="19"/>
        <v>Error?</v>
      </c>
    </row>
    <row r="1330" spans="1:4" x14ac:dyDescent="0.2">
      <c r="A1330" s="55">
        <v>1269</v>
      </c>
      <c r="B1330" s="1232">
        <f>'Expenditures 15-22'!K165</f>
        <v>159</v>
      </c>
      <c r="C1330" s="14" t="s">
        <v>672</v>
      </c>
      <c r="D1330" s="14" t="str">
        <f t="shared" si="19"/>
        <v>Error?</v>
      </c>
    </row>
    <row r="1331" spans="1:4" x14ac:dyDescent="0.2">
      <c r="A1331" s="55">
        <v>1270</v>
      </c>
      <c r="B1331" s="1232">
        <f>'Expenditures 15-22'!K166</f>
        <v>548902</v>
      </c>
      <c r="C1331" s="14" t="s">
        <v>672</v>
      </c>
      <c r="D1331" s="14" t="str">
        <f t="shared" si="19"/>
        <v>Error?</v>
      </c>
    </row>
    <row r="1332" spans="1:4" x14ac:dyDescent="0.2">
      <c r="A1332" s="55">
        <v>1271</v>
      </c>
      <c r="B1332" s="1232">
        <f>'Expenditures 15-22'!K168</f>
        <v>548902</v>
      </c>
      <c r="C1332" s="14" t="s">
        <v>672</v>
      </c>
      <c r="D1332" s="14" t="str">
        <f t="shared" si="19"/>
        <v>Error?</v>
      </c>
    </row>
    <row r="1333" spans="1:4" x14ac:dyDescent="0.2">
      <c r="A1333" s="55">
        <v>1272</v>
      </c>
      <c r="B1333" s="1232">
        <f>'Expenditures 15-22'!K169</f>
        <v>-6460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366697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366697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366697</v>
      </c>
      <c r="C1353" s="14" t="s">
        <v>672</v>
      </c>
      <c r="D1353" s="14" t="str">
        <f t="shared" si="20"/>
        <v>Error?</v>
      </c>
    </row>
    <row r="1354" spans="1:4" x14ac:dyDescent="0.2">
      <c r="A1354" s="55">
        <v>1293</v>
      </c>
      <c r="B1354" s="1232">
        <f>'Expenditures 15-22'!F176</f>
        <v>1510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1510</v>
      </c>
      <c r="C1358" s="14" t="s">
        <v>672</v>
      </c>
      <c r="D1358" s="14" t="str">
        <f t="shared" si="20"/>
        <v>Error?</v>
      </c>
    </row>
    <row r="1359" spans="1:4" x14ac:dyDescent="0.2">
      <c r="A1359" s="55">
        <v>1298</v>
      </c>
      <c r="B1359" s="1232">
        <f>'Expenditures 15-22'!F204</f>
        <v>1510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368207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368207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368207</v>
      </c>
      <c r="C1388" s="14" t="s">
        <v>672</v>
      </c>
      <c r="D1388" s="14" t="str">
        <f t="shared" si="20"/>
        <v>Error?</v>
      </c>
    </row>
    <row r="1389" spans="1:4" x14ac:dyDescent="0.2">
      <c r="A1389" s="55">
        <v>1328</v>
      </c>
      <c r="B1389" s="1232">
        <f>'Expenditures 15-22'!K205</f>
        <v>-26852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548</v>
      </c>
      <c r="D1407" s="14" t="str">
        <f t="shared" ref="D1407:D1470" si="21">IF(ISBLANK(B1407),"OK",IF(A1407-B1407=0,"OK","Error?"))</f>
        <v>Error?</v>
      </c>
    </row>
    <row r="1408" spans="1:4" x14ac:dyDescent="0.2">
      <c r="A1408" s="55">
        <v>1347</v>
      </c>
      <c r="B1408" s="1232">
        <f>'Expenditures 15-22'!D217</f>
        <v>4483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48114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6296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1904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8200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13325</v>
      </c>
      <c r="D1423" s="14" t="str">
        <f t="shared" si="21"/>
        <v>Error?</v>
      </c>
    </row>
    <row r="1424" spans="1:4" x14ac:dyDescent="0.2">
      <c r="A1424" s="55">
        <v>1363</v>
      </c>
      <c r="B1424" s="1232">
        <f>'Expenditures 15-22'!D251</f>
        <v>13325</v>
      </c>
      <c r="C1424" s="14" t="s">
        <v>672</v>
      </c>
      <c r="D1424" s="14" t="str">
        <f t="shared" si="21"/>
        <v>Error?</v>
      </c>
    </row>
    <row r="1425" spans="1:4" x14ac:dyDescent="0.2">
      <c r="A1425" s="55">
        <v>1364</v>
      </c>
      <c r="B1425" s="1232">
        <f>'Expenditures 15-22'!D253</f>
        <v>11099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11099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26017</v>
      </c>
      <c r="D1431" s="14" t="str">
        <f t="shared" si="21"/>
        <v>Error?</v>
      </c>
    </row>
    <row r="1432" spans="1:4" x14ac:dyDescent="0.2">
      <c r="A1432" s="55">
        <v>1371</v>
      </c>
      <c r="B1432" s="1232">
        <f>'Expenditures 15-22'!D261</f>
        <v>5599</v>
      </c>
      <c r="D1432" s="14" t="str">
        <f t="shared" si="21"/>
        <v>Error?</v>
      </c>
    </row>
    <row r="1433" spans="1:4" x14ac:dyDescent="0.2">
      <c r="A1433" s="55">
        <v>1372</v>
      </c>
      <c r="B1433" s="1232">
        <f>'Expenditures 15-22'!D262</f>
        <v>12665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44281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76905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125019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548</v>
      </c>
      <c r="C1471" s="14" t="s">
        <v>672</v>
      </c>
      <c r="D1471" s="14" t="str">
        <f t="shared" ref="D1471:D1534" si="22">IF(ISBLANK(B1471),"OK",IF(A1471-B1471=0,"OK","Error?"))</f>
        <v>Error?</v>
      </c>
    </row>
    <row r="1472" spans="1:4" x14ac:dyDescent="0.2">
      <c r="A1472" s="55">
        <v>1411</v>
      </c>
      <c r="B1472" s="1232">
        <f>'Expenditures 15-22'!K217</f>
        <v>4483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48114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6296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1904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8200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13325</v>
      </c>
      <c r="C1487" s="14" t="s">
        <v>672</v>
      </c>
      <c r="D1487" s="14" t="str">
        <f t="shared" si="22"/>
        <v>Error?</v>
      </c>
    </row>
    <row r="1488" spans="1:4" x14ac:dyDescent="0.2">
      <c r="A1488" s="55">
        <v>1427</v>
      </c>
      <c r="B1488" s="1232">
        <f>'Expenditures 15-22'!K251</f>
        <v>13325</v>
      </c>
      <c r="C1488" s="14" t="s">
        <v>672</v>
      </c>
      <c r="D1488" s="14" t="str">
        <f t="shared" si="22"/>
        <v>Error?</v>
      </c>
    </row>
    <row r="1489" spans="1:4" x14ac:dyDescent="0.2">
      <c r="A1489" s="55">
        <v>1428</v>
      </c>
      <c r="B1489" s="1232">
        <f>'Expenditures 15-22'!K253</f>
        <v>11099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11099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26017</v>
      </c>
      <c r="C1495" s="14" t="s">
        <v>672</v>
      </c>
      <c r="D1495" s="14" t="str">
        <f t="shared" si="22"/>
        <v>Error?</v>
      </c>
    </row>
    <row r="1496" spans="1:4" x14ac:dyDescent="0.2">
      <c r="A1496" s="55">
        <v>1435</v>
      </c>
      <c r="B1496" s="1232">
        <f>'Expenditures 15-22'!K261</f>
        <v>5599</v>
      </c>
      <c r="C1496" s="14" t="s">
        <v>672</v>
      </c>
      <c r="D1496" s="14" t="str">
        <f t="shared" si="22"/>
        <v>Error?</v>
      </c>
    </row>
    <row r="1497" spans="1:4" x14ac:dyDescent="0.2">
      <c r="A1497" s="55">
        <v>1436</v>
      </c>
      <c r="B1497" s="1232">
        <f>'Expenditures 15-22'!K262</f>
        <v>12665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44281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76905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125019</v>
      </c>
      <c r="C1517" s="14" t="s">
        <v>672</v>
      </c>
      <c r="D1517" s="14" t="str">
        <f t="shared" si="22"/>
        <v>Error?</v>
      </c>
    </row>
    <row r="1518" spans="1:4" x14ac:dyDescent="0.2">
      <c r="A1518" s="55">
        <v>1457</v>
      </c>
      <c r="B1518" s="1232">
        <f>'Expenditures 15-22'!K289</f>
        <v>-47088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418246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617245</v>
      </c>
      <c r="C1630" s="14" t="s">
        <v>672</v>
      </c>
      <c r="D1630" s="14" t="str">
        <f t="shared" si="24"/>
        <v>Error?</v>
      </c>
    </row>
    <row r="1631" spans="1:4" x14ac:dyDescent="0.2">
      <c r="A1631" s="55">
        <v>1570</v>
      </c>
      <c r="B1631" s="1232">
        <f>'Acct Summary 7-8'!D79</f>
        <v>148704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270073</v>
      </c>
      <c r="C1644" s="14" t="s">
        <v>672</v>
      </c>
      <c r="D1644" s="14" t="str">
        <f t="shared" si="24"/>
        <v>Error?</v>
      </c>
    </row>
    <row r="1645" spans="1:4" x14ac:dyDescent="0.2">
      <c r="A1645" s="55">
        <v>1584</v>
      </c>
      <c r="B1645" s="1232">
        <f>'Acct Summary 7-8'!E79</f>
        <v>39917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33457</v>
      </c>
      <c r="C1658" s="14" t="s">
        <v>672</v>
      </c>
      <c r="D1658" s="14" t="str">
        <f t="shared" si="24"/>
        <v>Error?</v>
      </c>
    </row>
    <row r="1659" spans="1:4" x14ac:dyDescent="0.2">
      <c r="A1659" s="55">
        <v>1598</v>
      </c>
      <c r="B1659" s="1232">
        <f>'Acct Summary 7-8'!F79</f>
        <v>343915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317063</v>
      </c>
      <c r="C1672" s="14" t="s">
        <v>672</v>
      </c>
      <c r="D1672" s="14" t="str">
        <f t="shared" si="25"/>
        <v>Error?</v>
      </c>
    </row>
    <row r="1673" spans="1:4" x14ac:dyDescent="0.2">
      <c r="A1673" s="55">
        <v>1612</v>
      </c>
      <c r="B1673" s="1232">
        <f>'Acct Summary 7-8'!G79</f>
        <v>250573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203485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1170574</v>
      </c>
      <c r="C1744" s="14" t="s">
        <v>672</v>
      </c>
      <c r="D1744" s="14" t="str">
        <f t="shared" si="26"/>
        <v>Error?</v>
      </c>
    </row>
    <row r="1745" spans="1:5" x14ac:dyDescent="0.2">
      <c r="A1745" s="55">
        <v>1684</v>
      </c>
      <c r="B1745" s="1232">
        <f>'Tax Sched 24'!B5</f>
        <v>281261</v>
      </c>
      <c r="C1745" s="14" t="s">
        <v>672</v>
      </c>
      <c r="D1745" s="14" t="str">
        <f t="shared" si="26"/>
        <v>Error?</v>
      </c>
    </row>
    <row r="1746" spans="1:5" x14ac:dyDescent="0.2">
      <c r="A1746" s="55">
        <v>1685</v>
      </c>
      <c r="B1746" s="1232">
        <f>'Tax Sched 24'!B6</f>
        <v>541091</v>
      </c>
      <c r="C1746" s="14" t="s">
        <v>672</v>
      </c>
      <c r="D1746" s="14" t="str">
        <f t="shared" si="26"/>
        <v>Error?</v>
      </c>
    </row>
    <row r="1747" spans="1:5" x14ac:dyDescent="0.2">
      <c r="A1747" s="55">
        <v>1686</v>
      </c>
      <c r="B1747" s="1232">
        <f>'Tax Sched 24'!B7</f>
        <v>112504</v>
      </c>
      <c r="C1747" s="14" t="s">
        <v>672</v>
      </c>
      <c r="D1747" s="14" t="str">
        <f t="shared" si="26"/>
        <v>Error?</v>
      </c>
    </row>
    <row r="1748" spans="1:5" x14ac:dyDescent="0.2">
      <c r="A1748" s="55">
        <v>1687</v>
      </c>
      <c r="B1748" s="1232">
        <f>'Tax Sched 24'!B8</f>
        <v>29598</v>
      </c>
      <c r="C1748" s="14" t="s">
        <v>672</v>
      </c>
      <c r="D1748" s="14" t="str">
        <f t="shared" si="26"/>
        <v>Error?</v>
      </c>
    </row>
    <row r="1749" spans="1:5" x14ac:dyDescent="0.2">
      <c r="A1749" s="55">
        <v>1688</v>
      </c>
      <c r="B1749" s="1232">
        <f>'Tax Sched 24'!B10</f>
        <v>28127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266235</v>
      </c>
      <c r="C1752" s="14" t="s">
        <v>672</v>
      </c>
      <c r="D1752" s="14" t="str">
        <f t="shared" si="26"/>
        <v>Error?</v>
      </c>
    </row>
    <row r="1753" spans="1:5" x14ac:dyDescent="0.2">
      <c r="A1753" s="55">
        <v>1692</v>
      </c>
      <c r="B1753" s="1232">
        <f>'Tax Sched 24'!B12</f>
        <v>28127</v>
      </c>
      <c r="C1753" s="14" t="s">
        <v>672</v>
      </c>
      <c r="D1753" s="14" t="str">
        <f t="shared" si="26"/>
        <v>Error?</v>
      </c>
    </row>
    <row r="1754" spans="1:5" x14ac:dyDescent="0.2">
      <c r="A1754" s="55">
        <v>1693</v>
      </c>
      <c r="B1754" s="1232">
        <f>'Tax Sched 24'!B14</f>
        <v>22500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2514549</v>
      </c>
      <c r="C1759" s="14" t="s">
        <v>672</v>
      </c>
      <c r="D1759" s="14" t="str">
        <f t="shared" si="26"/>
        <v>Error?</v>
      </c>
    </row>
    <row r="1760" spans="1:5" x14ac:dyDescent="0.2">
      <c r="A1760" s="55">
        <v>1699</v>
      </c>
      <c r="B1760" s="1232">
        <f>'Tax Sched 24'!D4</f>
        <v>1170574</v>
      </c>
      <c r="C1760" s="14" t="s">
        <v>672</v>
      </c>
      <c r="D1760" s="14" t="str">
        <f t="shared" si="26"/>
        <v>Error?</v>
      </c>
    </row>
    <row r="1761" spans="1:5" x14ac:dyDescent="0.2">
      <c r="A1761" s="55">
        <v>1700</v>
      </c>
      <c r="B1761" s="1232">
        <f>'Tax Sched 24'!D5</f>
        <v>281261</v>
      </c>
      <c r="C1761" s="14" t="s">
        <v>672</v>
      </c>
      <c r="D1761" s="14" t="str">
        <f t="shared" si="26"/>
        <v>Error?</v>
      </c>
    </row>
    <row r="1762" spans="1:5" s="80" customFormat="1" x14ac:dyDescent="0.2">
      <c r="A1762" s="55">
        <v>1701</v>
      </c>
      <c r="B1762" s="1232">
        <f>'Tax Sched 24'!D6</f>
        <v>541091</v>
      </c>
      <c r="C1762" s="14" t="s">
        <v>672</v>
      </c>
      <c r="D1762" s="14" t="str">
        <f t="shared" si="26"/>
        <v>Error?</v>
      </c>
      <c r="E1762" s="81"/>
    </row>
    <row r="1763" spans="1:5" x14ac:dyDescent="0.2">
      <c r="A1763" s="55">
        <v>1702</v>
      </c>
      <c r="B1763" s="1232">
        <f>'Tax Sched 24'!D7</f>
        <v>112504</v>
      </c>
      <c r="C1763" s="14" t="s">
        <v>672</v>
      </c>
      <c r="D1763" s="14" t="str">
        <f t="shared" si="26"/>
        <v>Error?</v>
      </c>
    </row>
    <row r="1764" spans="1:5" x14ac:dyDescent="0.2">
      <c r="A1764" s="55">
        <v>1703</v>
      </c>
      <c r="B1764" s="1232">
        <f>'Tax Sched 24'!D8</f>
        <v>29598</v>
      </c>
      <c r="C1764" s="14" t="s">
        <v>672</v>
      </c>
      <c r="D1764" s="14" t="str">
        <f t="shared" si="26"/>
        <v>Error?</v>
      </c>
    </row>
    <row r="1765" spans="1:5" x14ac:dyDescent="0.2">
      <c r="A1765" s="55">
        <v>1704</v>
      </c>
      <c r="B1765" s="1232">
        <f>'Tax Sched 24'!D10</f>
        <v>28127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266235</v>
      </c>
      <c r="C1768" s="14" t="s">
        <v>672</v>
      </c>
      <c r="D1768" s="14" t="str">
        <f t="shared" si="26"/>
        <v>Error?</v>
      </c>
    </row>
    <row r="1769" spans="1:5" x14ac:dyDescent="0.2">
      <c r="A1769" s="55">
        <v>1708</v>
      </c>
      <c r="B1769" s="1232">
        <f>'Tax Sched 24'!D12</f>
        <v>28127</v>
      </c>
      <c r="C1769" s="14" t="s">
        <v>672</v>
      </c>
      <c r="D1769" s="14" t="str">
        <f t="shared" si="26"/>
        <v>Error?</v>
      </c>
    </row>
    <row r="1770" spans="1:5" x14ac:dyDescent="0.2">
      <c r="A1770" s="55">
        <v>1709</v>
      </c>
      <c r="B1770" s="1232">
        <f>'Tax Sched 24'!D14</f>
        <v>22500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2514549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1203498</v>
      </c>
      <c r="C1792" s="14" t="s">
        <v>672</v>
      </c>
      <c r="D1792" s="14" t="str">
        <f t="shared" si="27"/>
        <v>Error?</v>
      </c>
    </row>
    <row r="1793" spans="1:4" x14ac:dyDescent="0.2">
      <c r="A1793" s="55">
        <v>1732</v>
      </c>
      <c r="B1793" s="1232">
        <f>'Tax Sched 24'!F5</f>
        <v>287918</v>
      </c>
      <c r="C1793" s="14" t="s">
        <v>672</v>
      </c>
      <c r="D1793" s="14" t="str">
        <f t="shared" si="27"/>
        <v>Error?</v>
      </c>
    </row>
    <row r="1794" spans="1:4" x14ac:dyDescent="0.2">
      <c r="A1794" s="55">
        <v>1733</v>
      </c>
      <c r="B1794" s="1232">
        <f>'Tax Sched 24'!F6</f>
        <v>545949</v>
      </c>
      <c r="C1794" s="14" t="s">
        <v>672</v>
      </c>
      <c r="D1794" s="14" t="str">
        <f t="shared" si="27"/>
        <v>Error?</v>
      </c>
    </row>
    <row r="1795" spans="1:4" x14ac:dyDescent="0.2">
      <c r="A1795" s="55">
        <v>1734</v>
      </c>
      <c r="B1795" s="1232">
        <f>'Tax Sched 24'!F7</f>
        <v>115167</v>
      </c>
      <c r="C1795" s="14" t="s">
        <v>672</v>
      </c>
      <c r="D1795" s="14" t="str">
        <f t="shared" si="27"/>
        <v>Error?</v>
      </c>
    </row>
    <row r="1796" spans="1:4" x14ac:dyDescent="0.2">
      <c r="A1796" s="55">
        <v>1735</v>
      </c>
      <c r="B1796" s="1232">
        <f>'Tax Sched 24'!F8</f>
        <v>29849</v>
      </c>
      <c r="C1796" s="14" t="s">
        <v>672</v>
      </c>
      <c r="D1796" s="14" t="str">
        <f t="shared" si="27"/>
        <v>Error?</v>
      </c>
    </row>
    <row r="1797" spans="1:4" x14ac:dyDescent="0.2">
      <c r="A1797" s="55">
        <v>1736</v>
      </c>
      <c r="B1797" s="1232">
        <f>'Tax Sched 24'!F10</f>
        <v>28792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268636</v>
      </c>
      <c r="C1800" s="14" t="s">
        <v>672</v>
      </c>
      <c r="D1800" s="14" t="str">
        <f t="shared" si="27"/>
        <v>Error?</v>
      </c>
    </row>
    <row r="1801" spans="1:4" x14ac:dyDescent="0.2">
      <c r="A1801" s="55">
        <v>1740</v>
      </c>
      <c r="B1801" s="1232">
        <f>'Tax Sched 24'!F12</f>
        <v>28792</v>
      </c>
      <c r="C1801" s="14" t="s">
        <v>672</v>
      </c>
      <c r="D1801" s="14" t="str">
        <f t="shared" si="27"/>
        <v>Error?</v>
      </c>
    </row>
    <row r="1802" spans="1:4" x14ac:dyDescent="0.2">
      <c r="A1802" s="55">
        <v>1741</v>
      </c>
      <c r="B1802" s="1232">
        <f>'Tax Sched 24'!F14</f>
        <v>23034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1203498</v>
      </c>
      <c r="D1808" s="14" t="str">
        <f t="shared" si="27"/>
        <v>Error?</v>
      </c>
    </row>
    <row r="1809" spans="1:4" x14ac:dyDescent="0.2">
      <c r="A1809" s="55">
        <v>1748</v>
      </c>
      <c r="B1809" s="1232">
        <f>'Tax Sched 24'!E5</f>
        <v>287918</v>
      </c>
      <c r="D1809" s="14" t="str">
        <f t="shared" si="27"/>
        <v>Error?</v>
      </c>
    </row>
    <row r="1810" spans="1:4" x14ac:dyDescent="0.2">
      <c r="A1810" s="55">
        <v>1749</v>
      </c>
      <c r="B1810" s="1232">
        <f>'Tax Sched 24'!E6</f>
        <v>545949</v>
      </c>
      <c r="D1810" s="14" t="str">
        <f t="shared" si="27"/>
        <v>Error?</v>
      </c>
    </row>
    <row r="1811" spans="1:4" x14ac:dyDescent="0.2">
      <c r="A1811" s="55">
        <v>1750</v>
      </c>
      <c r="B1811" s="1232">
        <f>'Tax Sched 24'!E7</f>
        <v>115167</v>
      </c>
      <c r="D1811" s="14" t="str">
        <f t="shared" si="27"/>
        <v>Error?</v>
      </c>
    </row>
    <row r="1812" spans="1:4" x14ac:dyDescent="0.2">
      <c r="A1812" s="55">
        <v>1751</v>
      </c>
      <c r="B1812" s="1232">
        <f>'Tax Sched 24'!E8</f>
        <v>29849</v>
      </c>
      <c r="D1812" s="14" t="str">
        <f t="shared" si="27"/>
        <v>Error?</v>
      </c>
    </row>
    <row r="1813" spans="1:4" x14ac:dyDescent="0.2">
      <c r="A1813" s="55">
        <v>1752</v>
      </c>
      <c r="B1813" s="1232">
        <f>'Tax Sched 24'!E10</f>
        <v>28792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268636</v>
      </c>
      <c r="D1816" s="14" t="str">
        <f t="shared" si="27"/>
        <v>Error?</v>
      </c>
    </row>
    <row r="1817" spans="1:4" x14ac:dyDescent="0.2">
      <c r="A1817" s="55">
        <v>1756</v>
      </c>
      <c r="B1817" s="1232">
        <f>'Tax Sched 24'!E12</f>
        <v>28792</v>
      </c>
      <c r="D1817" s="14" t="str">
        <f t="shared" si="27"/>
        <v>Error?</v>
      </c>
    </row>
    <row r="1818" spans="1:4" x14ac:dyDescent="0.2">
      <c r="A1818" s="55">
        <v>1757</v>
      </c>
      <c r="B1818" s="1232">
        <f>'Tax Sched 24'!E14</f>
        <v>23034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2578869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541300</v>
      </c>
      <c r="C1939" s="14" t="s">
        <v>672</v>
      </c>
      <c r="D1939" s="14" t="str">
        <f t="shared" si="29"/>
        <v>Error?</v>
      </c>
    </row>
    <row r="1940" spans="1:5" x14ac:dyDescent="0.2">
      <c r="A1940" s="55">
        <v>1879</v>
      </c>
      <c r="B1940" s="1232">
        <f>'Short-Term Long-Term Debt 25'!F49</f>
        <v>1413300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22500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1180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23680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23680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27700</v>
      </c>
      <c r="D2008" s="14" t="str">
        <f t="shared" si="30"/>
        <v>Error?</v>
      </c>
    </row>
    <row r="2009" spans="1:4" x14ac:dyDescent="0.2">
      <c r="A2009" s="55">
        <v>1948</v>
      </c>
      <c r="B2009" s="1232">
        <f>'Cap Outlay Deprec 27'!C8</f>
        <v>8275831</v>
      </c>
      <c r="D2009" s="14" t="str">
        <f t="shared" si="30"/>
        <v>Error?</v>
      </c>
    </row>
    <row r="2010" spans="1:4" x14ac:dyDescent="0.2">
      <c r="A2010" s="55">
        <v>1949</v>
      </c>
      <c r="B2010" s="1232">
        <f>'Cap Outlay Deprec 27'!C10</f>
        <v>1487573</v>
      </c>
      <c r="D2010" s="14" t="str">
        <f t="shared" si="30"/>
        <v>Error?</v>
      </c>
    </row>
    <row r="2011" spans="1:4" x14ac:dyDescent="0.2">
      <c r="A2011" s="55">
        <v>1950</v>
      </c>
      <c r="B2011" s="1232">
        <f>'Cap Outlay Deprec 27'!C12</f>
        <v>781552</v>
      </c>
      <c r="D2011" s="14" t="str">
        <f t="shared" si="30"/>
        <v>Error?</v>
      </c>
    </row>
    <row r="2012" spans="1:4" x14ac:dyDescent="0.2">
      <c r="A2012" s="55">
        <v>1951</v>
      </c>
      <c r="B2012" s="1232">
        <f>'Cap Outlay Deprec 27'!C13</f>
        <v>44247</v>
      </c>
      <c r="D2012" s="14" t="str">
        <f t="shared" si="30"/>
        <v>Error?</v>
      </c>
    </row>
    <row r="2013" spans="1:4" x14ac:dyDescent="0.2">
      <c r="A2013" s="55">
        <v>1952</v>
      </c>
      <c r="B2013" s="1232">
        <f>'Cap Outlay Deprec 27'!C16</f>
        <v>10973443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41800</v>
      </c>
      <c r="D2016" s="14" t="str">
        <f t="shared" si="30"/>
        <v>Error?</v>
      </c>
    </row>
    <row r="2017" spans="1:4" x14ac:dyDescent="0.2">
      <c r="A2017" s="55">
        <v>1956</v>
      </c>
      <c r="B2017" s="1232">
        <f>'Cap Outlay Deprec 27'!D12</f>
        <v>25661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112871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27700</v>
      </c>
      <c r="C2026" s="14" t="s">
        <v>672</v>
      </c>
      <c r="D2026" s="14" t="str">
        <f t="shared" si="30"/>
        <v>Error?</v>
      </c>
    </row>
    <row r="2027" spans="1:4" x14ac:dyDescent="0.2">
      <c r="A2027" s="55">
        <v>1966</v>
      </c>
      <c r="B2027" s="1232">
        <f>'Cap Outlay Deprec 27'!F8</f>
        <v>8275831</v>
      </c>
      <c r="C2027" s="14" t="s">
        <v>672</v>
      </c>
      <c r="D2027" s="14" t="str">
        <f t="shared" si="30"/>
        <v>Error?</v>
      </c>
    </row>
    <row r="2028" spans="1:4" x14ac:dyDescent="0.2">
      <c r="A2028" s="55">
        <v>1967</v>
      </c>
      <c r="B2028" s="1232">
        <f>'Cap Outlay Deprec 27'!F10</f>
        <v>1529373</v>
      </c>
      <c r="C2028" s="14" t="s">
        <v>672</v>
      </c>
      <c r="D2028" s="14" t="str">
        <f t="shared" si="30"/>
        <v>Error?</v>
      </c>
    </row>
    <row r="2029" spans="1:4" x14ac:dyDescent="0.2">
      <c r="A2029" s="55">
        <v>1968</v>
      </c>
      <c r="B2029" s="1232">
        <f>'Cap Outlay Deprec 27'!F12</f>
        <v>807213</v>
      </c>
      <c r="C2029" s="14" t="s">
        <v>672</v>
      </c>
      <c r="D2029" s="14" t="str">
        <f t="shared" si="30"/>
        <v>Error?</v>
      </c>
    </row>
    <row r="2030" spans="1:4" x14ac:dyDescent="0.2">
      <c r="A2030" s="55">
        <v>1969</v>
      </c>
      <c r="B2030" s="1232">
        <f>'Cap Outlay Deprec 27'!F13</f>
        <v>44247</v>
      </c>
      <c r="C2030" s="14" t="s">
        <v>672</v>
      </c>
      <c r="D2030" s="14" t="str">
        <f t="shared" si="30"/>
        <v>Error?</v>
      </c>
    </row>
    <row r="2031" spans="1:4" x14ac:dyDescent="0.2">
      <c r="A2031" s="55">
        <v>1970</v>
      </c>
      <c r="B2031" s="1232">
        <f>'Cap Outlay Deprec 27'!F16</f>
        <v>11086314</v>
      </c>
      <c r="C2031" s="14" t="s">
        <v>672</v>
      </c>
      <c r="D2031" s="14" t="str">
        <f t="shared" si="30"/>
        <v>Error?</v>
      </c>
    </row>
    <row r="2032" spans="1:4" x14ac:dyDescent="0.2">
      <c r="A2032" s="83">
        <v>1971</v>
      </c>
      <c r="D2032" s="14" t="str">
        <f t="shared" si="30"/>
        <v>OK</v>
      </c>
    </row>
    <row r="2033" spans="1:4" x14ac:dyDescent="0.2">
      <c r="A2033" s="55">
        <v>1972</v>
      </c>
      <c r="B2033" s="1232">
        <f>'Cap Outlay Deprec 27'!H8</f>
        <v>3484744</v>
      </c>
      <c r="D2033" s="14" t="str">
        <f t="shared" si="30"/>
        <v>Error?</v>
      </c>
    </row>
    <row r="2034" spans="1:4" x14ac:dyDescent="0.2">
      <c r="A2034" s="55">
        <v>1973</v>
      </c>
      <c r="B2034" s="1232">
        <f>'Cap Outlay Deprec 27'!H10</f>
        <v>754825</v>
      </c>
      <c r="D2034" s="14" t="str">
        <f t="shared" si="30"/>
        <v>Error?</v>
      </c>
    </row>
    <row r="2035" spans="1:4" x14ac:dyDescent="0.2">
      <c r="A2035" s="55">
        <v>1974</v>
      </c>
      <c r="B2035" s="1232">
        <f>'Cap Outlay Deprec 27'!H12</f>
        <v>692508</v>
      </c>
      <c r="D2035" s="14" t="str">
        <f t="shared" si="30"/>
        <v>Error?</v>
      </c>
    </row>
    <row r="2036" spans="1:4" x14ac:dyDescent="0.2">
      <c r="A2036" s="55">
        <v>1975</v>
      </c>
      <c r="B2036" s="1232">
        <f>'Cap Outlay Deprec 27'!H13</f>
        <v>32094</v>
      </c>
      <c r="D2036" s="14" t="str">
        <f t="shared" si="30"/>
        <v>Error?</v>
      </c>
    </row>
    <row r="2037" spans="1:4" x14ac:dyDescent="0.2">
      <c r="A2037" s="55">
        <v>1976</v>
      </c>
      <c r="B2037" s="1232">
        <f>'Cap Outlay Deprec 27'!H16</f>
        <v>5318179</v>
      </c>
      <c r="C2037" s="14" t="s">
        <v>672</v>
      </c>
      <c r="D2037" s="14" t="str">
        <f t="shared" si="30"/>
        <v>Error?</v>
      </c>
    </row>
    <row r="2038" spans="1:4" x14ac:dyDescent="0.2">
      <c r="A2038" s="83">
        <v>1977</v>
      </c>
      <c r="D2038" s="14" t="str">
        <f t="shared" si="30"/>
        <v>OK</v>
      </c>
    </row>
    <row r="2039" spans="1:4" x14ac:dyDescent="0.2">
      <c r="A2039" s="55">
        <v>1978</v>
      </c>
      <c r="B2039" s="1232">
        <f>'Cap Outlay Deprec 27'!I8</f>
        <v>112695</v>
      </c>
      <c r="D2039" s="14" t="str">
        <f t="shared" si="30"/>
        <v>Error?</v>
      </c>
    </row>
    <row r="2040" spans="1:4" x14ac:dyDescent="0.2">
      <c r="A2040" s="55">
        <v>1979</v>
      </c>
      <c r="B2040" s="1232">
        <f>'Cap Outlay Deprec 27'!I10</f>
        <v>71008</v>
      </c>
      <c r="D2040" s="14" t="str">
        <f t="shared" si="30"/>
        <v>Error?</v>
      </c>
    </row>
    <row r="2041" spans="1:4" x14ac:dyDescent="0.2">
      <c r="A2041" s="55">
        <v>1980</v>
      </c>
      <c r="B2041" s="1232">
        <f>'Cap Outlay Deprec 27'!I12</f>
        <v>31944</v>
      </c>
      <c r="D2041" s="14" t="str">
        <f t="shared" si="30"/>
        <v>Error?</v>
      </c>
    </row>
    <row r="2042" spans="1:4" x14ac:dyDescent="0.2">
      <c r="A2042" s="55">
        <v>1981</v>
      </c>
      <c r="B2042" s="1232">
        <f>'Cap Outlay Deprec 27'!I13</f>
        <v>4050</v>
      </c>
      <c r="D2042" s="14" t="str">
        <f t="shared" si="30"/>
        <v>Error?</v>
      </c>
    </row>
    <row r="2043" spans="1:4" x14ac:dyDescent="0.2">
      <c r="A2043" s="55">
        <v>1982</v>
      </c>
      <c r="B2043" s="1232">
        <f>'Cap Outlay Deprec 27'!I16</f>
        <v>220963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3597439</v>
      </c>
      <c r="C2051" s="14" t="s">
        <v>672</v>
      </c>
      <c r="D2051" s="14" t="str">
        <f t="shared" si="31"/>
        <v>Error?</v>
      </c>
    </row>
    <row r="2052" spans="1:4" x14ac:dyDescent="0.2">
      <c r="A2052" s="55">
        <v>1991</v>
      </c>
      <c r="B2052" s="1232">
        <f>'Cap Outlay Deprec 27'!K10</f>
        <v>825833</v>
      </c>
      <c r="C2052" s="14" t="s">
        <v>672</v>
      </c>
      <c r="D2052" s="14" t="str">
        <f t="shared" si="31"/>
        <v>Error?</v>
      </c>
    </row>
    <row r="2053" spans="1:4" x14ac:dyDescent="0.2">
      <c r="A2053" s="55">
        <v>1992</v>
      </c>
      <c r="B2053" s="1232">
        <f>'Cap Outlay Deprec 27'!K12</f>
        <v>724452</v>
      </c>
      <c r="C2053" s="14" t="s">
        <v>672</v>
      </c>
      <c r="D2053" s="14" t="str">
        <f t="shared" si="31"/>
        <v>Error?</v>
      </c>
    </row>
    <row r="2054" spans="1:4" x14ac:dyDescent="0.2">
      <c r="A2054" s="55">
        <v>1993</v>
      </c>
      <c r="B2054" s="1232">
        <f>'Cap Outlay Deprec 27'!K13</f>
        <v>36144</v>
      </c>
      <c r="C2054" s="14" t="s">
        <v>672</v>
      </c>
      <c r="D2054" s="14" t="str">
        <f t="shared" si="31"/>
        <v>Error?</v>
      </c>
    </row>
    <row r="2055" spans="1:4" x14ac:dyDescent="0.2">
      <c r="A2055" s="55">
        <v>1994</v>
      </c>
      <c r="B2055" s="1232">
        <f>'Cap Outlay Deprec 27'!K16</f>
        <v>5539142</v>
      </c>
      <c r="C2055" s="14" t="s">
        <v>672</v>
      </c>
      <c r="D2055" s="14" t="str">
        <f t="shared" si="31"/>
        <v>Error?</v>
      </c>
    </row>
    <row r="2056" spans="1:4" x14ac:dyDescent="0.2">
      <c r="A2056" s="55">
        <v>1995</v>
      </c>
      <c r="B2056" s="1232">
        <f>'Cap Outlay Deprec 27'!L5</f>
        <v>27700</v>
      </c>
      <c r="C2056" s="14" t="s">
        <v>672</v>
      </c>
      <c r="D2056" s="14" t="str">
        <f t="shared" si="31"/>
        <v>Error?</v>
      </c>
    </row>
    <row r="2057" spans="1:4" x14ac:dyDescent="0.2">
      <c r="A2057" s="55">
        <v>1996</v>
      </c>
      <c r="B2057" s="1232">
        <f>'Cap Outlay Deprec 27'!L8</f>
        <v>4678392</v>
      </c>
      <c r="C2057" s="14" t="s">
        <v>672</v>
      </c>
      <c r="D2057" s="14" t="str">
        <f t="shared" si="31"/>
        <v>Error?</v>
      </c>
    </row>
    <row r="2058" spans="1:4" x14ac:dyDescent="0.2">
      <c r="A2058" s="55">
        <v>1997</v>
      </c>
      <c r="B2058" s="1232">
        <f>'Cap Outlay Deprec 27'!L10</f>
        <v>703540</v>
      </c>
      <c r="C2058" s="14" t="s">
        <v>672</v>
      </c>
      <c r="D2058" s="14" t="str">
        <f t="shared" si="31"/>
        <v>Error?</v>
      </c>
    </row>
    <row r="2059" spans="1:4" x14ac:dyDescent="0.2">
      <c r="A2059" s="55">
        <v>1998</v>
      </c>
      <c r="B2059" s="1232">
        <f>'Cap Outlay Deprec 27'!L12</f>
        <v>82761</v>
      </c>
      <c r="C2059" s="14" t="s">
        <v>672</v>
      </c>
      <c r="D2059" s="14" t="str">
        <f t="shared" si="31"/>
        <v>Error?</v>
      </c>
    </row>
    <row r="2060" spans="1:4" x14ac:dyDescent="0.2">
      <c r="A2060" s="55">
        <v>1999</v>
      </c>
      <c r="B2060" s="1232">
        <f>'Cap Outlay Deprec 27'!L13</f>
        <v>8103</v>
      </c>
      <c r="C2060" s="14" t="s">
        <v>672</v>
      </c>
      <c r="D2060" s="14" t="str">
        <f t="shared" si="31"/>
        <v>Error?</v>
      </c>
    </row>
    <row r="2061" spans="1:4" x14ac:dyDescent="0.2">
      <c r="A2061" s="55">
        <v>2000</v>
      </c>
      <c r="B2061" s="1232">
        <f>'Cap Outlay Deprec 27'!L16</f>
        <v>5547172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179992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165559</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203485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33457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1637116</v>
      </c>
      <c r="C2551" s="14" t="s">
        <v>672</v>
      </c>
      <c r="D2551" s="14" t="str">
        <f t="shared" si="38"/>
        <v>Error?</v>
      </c>
    </row>
    <row r="2552" spans="1:4" x14ac:dyDescent="0.2">
      <c r="A2552" s="83">
        <v>2491</v>
      </c>
      <c r="D2552" s="14" t="str">
        <f t="shared" si="38"/>
        <v>OK</v>
      </c>
    </row>
    <row r="2553" spans="1:4" x14ac:dyDescent="0.2">
      <c r="A2553" s="55">
        <v>2492</v>
      </c>
      <c r="B2553" s="1232">
        <f>'Acct Summary 7-8'!C6</f>
        <v>815719</v>
      </c>
      <c r="C2553" s="14" t="s">
        <v>672</v>
      </c>
      <c r="D2553" s="14" t="str">
        <f t="shared" si="38"/>
        <v>Error?</v>
      </c>
    </row>
    <row r="2554" spans="1:4" x14ac:dyDescent="0.2">
      <c r="A2554" s="55">
        <v>2493</v>
      </c>
      <c r="B2554" s="1232">
        <f>'Acct Summary 7-8'!C7</f>
        <v>416282</v>
      </c>
      <c r="C2554" s="14" t="s">
        <v>672</v>
      </c>
      <c r="D2554" s="14" t="str">
        <f t="shared" si="38"/>
        <v>Error?</v>
      </c>
    </row>
    <row r="2555" spans="1:4" x14ac:dyDescent="0.2">
      <c r="A2555" s="55">
        <v>2494</v>
      </c>
      <c r="B2555" s="1232">
        <f>'Acct Summary 7-8'!C8</f>
        <v>2869117</v>
      </c>
      <c r="C2555" s="14" t="s">
        <v>672</v>
      </c>
      <c r="D2555" s="14" t="str">
        <f t="shared" si="38"/>
        <v>Error?</v>
      </c>
    </row>
    <row r="2556" spans="1:4" x14ac:dyDescent="0.2">
      <c r="A2556" s="55">
        <v>2495</v>
      </c>
      <c r="B2556" s="1232">
        <f>'Acct Summary 7-8'!C12</f>
        <v>1747283</v>
      </c>
      <c r="C2556" s="14" t="s">
        <v>672</v>
      </c>
      <c r="D2556" s="14" t="str">
        <f t="shared" si="38"/>
        <v>Error?</v>
      </c>
    </row>
    <row r="2557" spans="1:4" x14ac:dyDescent="0.2">
      <c r="A2557" s="55">
        <v>2496</v>
      </c>
      <c r="B2557" s="1232">
        <f>'Acct Summary 7-8'!C13</f>
        <v>742843</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179992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2670118</v>
      </c>
      <c r="C2561" s="14" t="s">
        <v>672</v>
      </c>
      <c r="D2561" s="14" t="str">
        <f t="shared" si="39"/>
        <v>Error?</v>
      </c>
    </row>
    <row r="2562" spans="1:4" x14ac:dyDescent="0.2">
      <c r="A2562" s="55">
        <v>2501</v>
      </c>
      <c r="B2562" s="1232">
        <f>'Acct Summary 7-8'!C20</f>
        <v>198999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418496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418496</v>
      </c>
      <c r="C2568" s="14" t="s">
        <v>672</v>
      </c>
      <c r="D2568" s="14" t="str">
        <f t="shared" si="39"/>
        <v>Error?</v>
      </c>
    </row>
    <row r="2569" spans="1:4" x14ac:dyDescent="0.2">
      <c r="A2569" s="55">
        <v>2508</v>
      </c>
      <c r="B2569" s="1232">
        <f>'Acct Summary 7-8'!D13</f>
        <v>462686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462686</v>
      </c>
      <c r="C2573" s="14" t="s">
        <v>672</v>
      </c>
      <c r="D2573" s="14" t="str">
        <f t="shared" si="39"/>
        <v>Error?</v>
      </c>
    </row>
    <row r="2574" spans="1:4" x14ac:dyDescent="0.2">
      <c r="A2574" s="55">
        <v>2513</v>
      </c>
      <c r="B2574" s="1232">
        <f>'Acct Summary 7-8'!D20</f>
        <v>-44190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113242</v>
      </c>
      <c r="C2591" s="14" t="s">
        <v>672</v>
      </c>
      <c r="D2591" s="14" t="str">
        <f t="shared" si="39"/>
        <v>Error?</v>
      </c>
    </row>
    <row r="2592" spans="1:4" x14ac:dyDescent="0.2">
      <c r="A2592" s="83">
        <v>2531</v>
      </c>
      <c r="D2592" s="14" t="str">
        <f t="shared" si="39"/>
        <v>OK</v>
      </c>
    </row>
    <row r="2593" spans="1:4" x14ac:dyDescent="0.2">
      <c r="A2593" s="55">
        <v>2532</v>
      </c>
      <c r="B2593" s="1232">
        <f>'Acct Summary 7-8'!F6</f>
        <v>228113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341355</v>
      </c>
      <c r="C2595" s="14" t="s">
        <v>672</v>
      </c>
      <c r="D2595" s="14" t="str">
        <f t="shared" si="39"/>
        <v>Error?</v>
      </c>
    </row>
    <row r="2596" spans="1:4" x14ac:dyDescent="0.2">
      <c r="A2596" s="55">
        <v>2535</v>
      </c>
      <c r="B2596" s="1232">
        <f>'Acct Summary 7-8'!F13</f>
        <v>368207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368207</v>
      </c>
      <c r="C2600" s="14" t="s">
        <v>672</v>
      </c>
      <c r="D2600" s="14" t="str">
        <f t="shared" si="39"/>
        <v>Error?</v>
      </c>
    </row>
    <row r="2601" spans="1:4" x14ac:dyDescent="0.2">
      <c r="A2601" s="55">
        <v>2540</v>
      </c>
      <c r="B2601" s="1232">
        <f>'Acct Summary 7-8'!F20</f>
        <v>-26852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77931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77931</v>
      </c>
      <c r="C2606" s="14" t="s">
        <v>672</v>
      </c>
      <c r="D2606" s="14" t="str">
        <f t="shared" si="39"/>
        <v>Error?</v>
      </c>
    </row>
    <row r="2607" spans="1:4" x14ac:dyDescent="0.2">
      <c r="A2607" s="55">
        <v>2546</v>
      </c>
      <c r="B2607" s="1232">
        <f>'Acct Summary 7-8'!G12</f>
        <v>48114</v>
      </c>
      <c r="C2607" s="14" t="s">
        <v>672</v>
      </c>
      <c r="D2607" s="14" t="str">
        <f t="shared" si="39"/>
        <v>Error?</v>
      </c>
    </row>
    <row r="2608" spans="1:4" x14ac:dyDescent="0.2">
      <c r="A2608" s="55">
        <v>2547</v>
      </c>
      <c r="B2608" s="1232">
        <f>'Acct Summary 7-8'!G13</f>
        <v>76905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125019</v>
      </c>
      <c r="C2612" s="14" t="s">
        <v>672</v>
      </c>
      <c r="D2612" s="14" t="str">
        <f t="shared" si="39"/>
        <v>Error?</v>
      </c>
    </row>
    <row r="2613" spans="1:4" x14ac:dyDescent="0.2">
      <c r="A2613" s="55">
        <v>2552</v>
      </c>
      <c r="B2613" s="1232">
        <f>'Acct Summary 7-8'!G20</f>
        <v>-47088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542442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542442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548902</v>
      </c>
      <c r="C2634" s="14" t="s">
        <v>672</v>
      </c>
      <c r="D2634" s="14" t="str">
        <f t="shared" si="40"/>
        <v>Error?</v>
      </c>
    </row>
    <row r="2635" spans="1:4" x14ac:dyDescent="0.2">
      <c r="A2635" s="55">
        <v>2574</v>
      </c>
      <c r="B2635" s="1232">
        <f>'Acct Summary 7-8'!E17</f>
        <v>548902</v>
      </c>
      <c r="C2635" s="14" t="s">
        <v>672</v>
      </c>
      <c r="D2635" s="14" t="str">
        <f t="shared" si="40"/>
        <v>Error?</v>
      </c>
    </row>
    <row r="2636" spans="1:4" x14ac:dyDescent="0.2">
      <c r="A2636" s="55">
        <v>2575</v>
      </c>
      <c r="B2636" s="1232">
        <f>'Acct Summary 7-8'!E20</f>
        <v>-6460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179992</v>
      </c>
      <c r="C2789" s="14" t="s">
        <v>672</v>
      </c>
      <c r="D2789" s="14" t="str">
        <f t="shared" si="42"/>
        <v>Error?</v>
      </c>
    </row>
    <row r="2790" spans="1:4" x14ac:dyDescent="0.2">
      <c r="A2790" s="55">
        <v>2729</v>
      </c>
      <c r="B2790" s="1232">
        <f>'Expenditures 15-22'!E102</f>
        <v>179992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45410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1442234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62494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1442234</v>
      </c>
      <c r="D2912" s="14" t="str">
        <f t="shared" si="44"/>
        <v>Error?</v>
      </c>
    </row>
    <row r="2913" spans="1:4" x14ac:dyDescent="0.2">
      <c r="A2913" s="55">
        <v>2852</v>
      </c>
      <c r="B2913" s="1232">
        <f>'Assets-Liab 5-6'!I41</f>
        <v>1442234</v>
      </c>
      <c r="C2913" s="14" t="s">
        <v>672</v>
      </c>
      <c r="D2913" s="14" t="str">
        <f t="shared" si="44"/>
        <v>Error?</v>
      </c>
    </row>
    <row r="2914" spans="1:4" x14ac:dyDescent="0.2">
      <c r="A2914" s="55">
        <v>2853</v>
      </c>
      <c r="B2914" s="1232">
        <f>'Assets-Liab 5-6'!L33</f>
        <v>62494</v>
      </c>
      <c r="D2914" s="14" t="str">
        <f t="shared" si="44"/>
        <v>Error?</v>
      </c>
    </row>
    <row r="2915" spans="1:4" x14ac:dyDescent="0.2">
      <c r="A2915" s="83">
        <v>2854</v>
      </c>
      <c r="D2915" s="14" t="str">
        <f t="shared" si="44"/>
        <v>OK</v>
      </c>
    </row>
    <row r="2916" spans="1:4" x14ac:dyDescent="0.2">
      <c r="A2916" s="55">
        <v>2855</v>
      </c>
      <c r="B2916" s="1232">
        <f>'Assets-Liab 5-6'!L34</f>
        <v>62494</v>
      </c>
      <c r="C2916" s="14" t="s">
        <v>672</v>
      </c>
      <c r="D2916" s="14" t="str">
        <f t="shared" si="44"/>
        <v>Error?</v>
      </c>
    </row>
    <row r="2917" spans="1:4" x14ac:dyDescent="0.2">
      <c r="A2917" s="55">
        <v>2856</v>
      </c>
      <c r="B2917" s="1232">
        <f>'Assets-Liab 5-6'!L41</f>
        <v>62494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177159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2833</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177159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2833</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129137</v>
      </c>
      <c r="D3055" s="14" t="str">
        <f t="shared" si="46"/>
        <v>Error?</v>
      </c>
    </row>
    <row r="3056" spans="1:4" x14ac:dyDescent="0.2">
      <c r="A3056" s="55">
        <v>2995</v>
      </c>
      <c r="B3056" s="1232">
        <f>'Expenditures 15-22'!D10</f>
        <v>25861</v>
      </c>
      <c r="D3056" s="14" t="str">
        <f t="shared" si="46"/>
        <v>Error?</v>
      </c>
    </row>
    <row r="3057" spans="1:4" x14ac:dyDescent="0.2">
      <c r="A3057" s="55">
        <v>2996</v>
      </c>
      <c r="B3057" s="1232">
        <f>'Expenditures 15-22'!E10</f>
        <v>650</v>
      </c>
      <c r="D3057" s="14" t="str">
        <f t="shared" si="46"/>
        <v>Error?</v>
      </c>
    </row>
    <row r="3058" spans="1:4" x14ac:dyDescent="0.2">
      <c r="A3058" s="55">
        <v>2997</v>
      </c>
      <c r="B3058" s="1232">
        <f>'Expenditures 15-22'!F10</f>
        <v>13738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169386</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28487</v>
      </c>
      <c r="C3225" s="14" t="s">
        <v>672</v>
      </c>
      <c r="D3225" s="14" t="str">
        <f t="shared" si="49"/>
        <v>Error?</v>
      </c>
    </row>
    <row r="3226" spans="1:4" x14ac:dyDescent="0.2">
      <c r="A3226" s="55">
        <v>3165</v>
      </c>
      <c r="B3226" s="1232">
        <f>'Acct Summary 7-8'!I8</f>
        <v>28487</v>
      </c>
      <c r="C3226" s="14" t="s">
        <v>672</v>
      </c>
      <c r="D3226" s="14" t="str">
        <f t="shared" si="49"/>
        <v>Error?</v>
      </c>
    </row>
    <row r="3227" spans="1:4" x14ac:dyDescent="0.2">
      <c r="A3227" s="55">
        <v>3166</v>
      </c>
      <c r="B3227" s="1232">
        <f>'Acct Summary 7-8'!I20</f>
        <v>28487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198999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165559</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165559</v>
      </c>
      <c r="C3238" s="14" t="s">
        <v>672</v>
      </c>
      <c r="D3238" s="14" t="str">
        <f t="shared" si="49"/>
        <v>Error?</v>
      </c>
    </row>
    <row r="3239" spans="1:4" x14ac:dyDescent="0.2">
      <c r="A3239" s="55">
        <v>3178</v>
      </c>
      <c r="B3239" s="1232">
        <f>'Acct Summary 7-8'!D78</f>
        <v>121369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-26852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-47088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-6460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1447041</v>
      </c>
      <c r="C3317" s="14" t="s">
        <v>672</v>
      </c>
      <c r="D3317" s="14" t="str">
        <f t="shared" si="50"/>
        <v>Error?</v>
      </c>
    </row>
    <row r="3318" spans="1:4" x14ac:dyDescent="0.2">
      <c r="A3318" s="55">
        <v>3257</v>
      </c>
      <c r="B3318" s="1232">
        <f>'Acct Summary 7-8'!I76</f>
        <v>198853</v>
      </c>
      <c r="C3318" s="14" t="s">
        <v>672</v>
      </c>
      <c r="D3318" s="14" t="str">
        <f t="shared" si="50"/>
        <v>Error?</v>
      </c>
    </row>
    <row r="3319" spans="1:4" x14ac:dyDescent="0.2">
      <c r="A3319" s="55">
        <v>3258</v>
      </c>
      <c r="B3319" s="1232">
        <f>'Acct Summary 7-8'!I77</f>
        <v>1248188</v>
      </c>
      <c r="C3319" s="14" t="s">
        <v>672</v>
      </c>
      <c r="D3319" s="14" t="str">
        <f t="shared" si="50"/>
        <v>Error?</v>
      </c>
    </row>
    <row r="3320" spans="1:4" x14ac:dyDescent="0.2">
      <c r="A3320" s="55">
        <v>3259</v>
      </c>
      <c r="B3320" s="1232">
        <f>'Acct Summary 7-8'!I78</f>
        <v>1276675</v>
      </c>
      <c r="C3320" s="14" t="s">
        <v>672</v>
      </c>
      <c r="D3320" s="14" t="str">
        <f t="shared" si="50"/>
        <v>Error?</v>
      </c>
    </row>
    <row r="3321" spans="1:4" x14ac:dyDescent="0.2">
      <c r="A3321" s="55">
        <v>3260</v>
      </c>
      <c r="B3321" s="1232">
        <f>'Acct Summary 7-8'!I79</f>
        <v>165559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1442234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225137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11887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41050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278074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27420</v>
      </c>
      <c r="D3387" s="14" t="str">
        <f t="shared" si="51"/>
        <v>Error?</v>
      </c>
    </row>
    <row r="3388" spans="1:4" x14ac:dyDescent="0.2">
      <c r="A3388" s="55">
        <v>3327</v>
      </c>
      <c r="B3388" s="1232">
        <f>'Expenditures 15-22'!D211</f>
        <v>15115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27420</v>
      </c>
      <c r="C3390" s="14" t="s">
        <v>672</v>
      </c>
      <c r="D3390" s="14" t="str">
        <f t="shared" si="51"/>
        <v>Error?</v>
      </c>
    </row>
    <row r="3391" spans="1:4" x14ac:dyDescent="0.2">
      <c r="A3391" s="55">
        <v>3330</v>
      </c>
      <c r="B3391" s="1232">
        <f>'Expenditures 15-22'!K211</f>
        <v>15115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617245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270073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33457</v>
      </c>
      <c r="D3417" s="14" t="str">
        <f t="shared" si="52"/>
        <v>Error?</v>
      </c>
    </row>
    <row r="3418" spans="1:4" x14ac:dyDescent="0.2">
      <c r="A3418" s="83">
        <v>3357</v>
      </c>
      <c r="D3418" s="14" t="str">
        <f t="shared" si="52"/>
        <v>OK</v>
      </c>
    </row>
    <row r="3419" spans="1:4" x14ac:dyDescent="0.2">
      <c r="A3419" s="55">
        <v>3358</v>
      </c>
      <c r="B3419" s="1232">
        <f>'Assets-Liab 5-6'!F4</f>
        <v>317063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203485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1442234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62494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34532</v>
      </c>
      <c r="C3446" s="14" t="s">
        <v>672</v>
      </c>
      <c r="D3446" s="14" t="str">
        <f t="shared" si="52"/>
        <v>Error?</v>
      </c>
    </row>
    <row r="3447" spans="1:4" x14ac:dyDescent="0.2">
      <c r="A3447" s="55">
        <v>3386</v>
      </c>
      <c r="B3447" s="1232">
        <f>'Tax Sched 24'!D16</f>
        <v>34532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34827</v>
      </c>
      <c r="C3449" s="14" t="s">
        <v>672</v>
      </c>
      <c r="D3449" s="14" t="str">
        <f t="shared" si="52"/>
        <v>Error?</v>
      </c>
    </row>
    <row r="3450" spans="1:4" x14ac:dyDescent="0.2">
      <c r="A3450" s="55">
        <v>3389</v>
      </c>
      <c r="B3450" s="1232">
        <f>'Tax Sched 24'!E16</f>
        <v>34827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45410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45410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45410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138577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138577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138577</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138577</v>
      </c>
      <c r="C3568" s="14" t="s">
        <v>672</v>
      </c>
      <c r="D3568" s="14" t="str">
        <f t="shared" si="54"/>
        <v>Error?</v>
      </c>
    </row>
    <row r="3569" spans="1:4" x14ac:dyDescent="0.2">
      <c r="A3569" s="55">
        <v>3508</v>
      </c>
      <c r="B3569" s="1232">
        <f>'Acct Summary 7-8'!K4</f>
        <v>28286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28286</v>
      </c>
      <c r="C3571" s="14" t="s">
        <v>672</v>
      </c>
      <c r="D3571" s="14" t="str">
        <f t="shared" si="54"/>
        <v>Error?</v>
      </c>
    </row>
    <row r="3572" spans="1:4" x14ac:dyDescent="0.2">
      <c r="A3572" s="55">
        <v>3511</v>
      </c>
      <c r="B3572" s="1232">
        <f>'Acct Summary 7-8'!K13</f>
        <v>12700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12700</v>
      </c>
      <c r="C3575" s="14" t="s">
        <v>672</v>
      </c>
      <c r="D3575" s="14" t="str">
        <f t="shared" si="54"/>
        <v>Error?</v>
      </c>
    </row>
    <row r="3576" spans="1:4" x14ac:dyDescent="0.2">
      <c r="A3576" s="55">
        <v>3515</v>
      </c>
      <c r="B3576" s="1232">
        <f>'Acct Summary 7-8'!K20</f>
        <v>15586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15586</v>
      </c>
      <c r="C3588" s="14" t="s">
        <v>672</v>
      </c>
      <c r="D3588" s="14" t="str">
        <f t="shared" si="55"/>
        <v>Error?</v>
      </c>
    </row>
    <row r="3589" spans="1:4" x14ac:dyDescent="0.2">
      <c r="A3589" s="55">
        <v>3528</v>
      </c>
      <c r="B3589" s="1232">
        <f>'Acct Summary 7-8'!K79</f>
        <v>122991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138577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900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900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900</v>
      </c>
      <c r="C3635" s="14" t="s">
        <v>672</v>
      </c>
      <c r="D3635" s="14" t="str">
        <f t="shared" si="55"/>
        <v>Error?</v>
      </c>
    </row>
    <row r="3636" spans="1:4" x14ac:dyDescent="0.2">
      <c r="A3636" s="55">
        <v>3575</v>
      </c>
      <c r="B3636" s="1232">
        <f>'Expenditures 15-22'!E354</f>
        <v>900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11800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11800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11800</v>
      </c>
      <c r="C3649" s="14" t="s">
        <v>672</v>
      </c>
      <c r="D3649" s="14" t="str">
        <f t="shared" si="56"/>
        <v>Error?</v>
      </c>
    </row>
    <row r="3650" spans="1:4" x14ac:dyDescent="0.2">
      <c r="A3650" s="55">
        <v>3589</v>
      </c>
      <c r="B3650" s="1232">
        <f>'Expenditures 15-22'!G354</f>
        <v>11800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12700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12700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12700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12700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15586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12407</v>
      </c>
      <c r="C3728" s="14" t="s">
        <v>672</v>
      </c>
      <c r="D3728" s="14" t="str">
        <f t="shared" si="57"/>
        <v>Error?</v>
      </c>
    </row>
    <row r="3729" spans="1:4" x14ac:dyDescent="0.2">
      <c r="A3729" s="55">
        <v>3668</v>
      </c>
      <c r="B3729" s="1232">
        <f>'Tax Sched 24'!E13</f>
        <v>12407</v>
      </c>
      <c r="D3729" s="14" t="str">
        <f t="shared" si="57"/>
        <v>Error?</v>
      </c>
    </row>
    <row r="3730" spans="1:4" x14ac:dyDescent="0.2">
      <c r="A3730" s="55">
        <v>3669</v>
      </c>
      <c r="B3730" s="1232">
        <f>'ICR Computation 30'!E10</f>
        <v>94407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877169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3746286</v>
      </c>
      <c r="C4122" s="14" t="s">
        <v>672</v>
      </c>
      <c r="D4122" s="14" t="str">
        <f t="shared" si="63"/>
        <v>Error?</v>
      </c>
    </row>
    <row r="4123" spans="1:4" x14ac:dyDescent="0.2">
      <c r="A4123" s="55">
        <v>4062</v>
      </c>
      <c r="B4123" s="1232">
        <f>'Acct Summary 7-8'!D10</f>
        <v>418496</v>
      </c>
      <c r="C4123" s="14" t="s">
        <v>672</v>
      </c>
      <c r="D4123" s="14" t="str">
        <f t="shared" si="63"/>
        <v>Error?</v>
      </c>
    </row>
    <row r="4124" spans="1:4" x14ac:dyDescent="0.2">
      <c r="A4124" s="55">
        <v>4063</v>
      </c>
      <c r="B4124" s="1232">
        <f>'Acct Summary 7-8'!E10</f>
        <v>542442</v>
      </c>
      <c r="C4124" s="14" t="s">
        <v>672</v>
      </c>
      <c r="D4124" s="14" t="str">
        <f t="shared" si="63"/>
        <v>Error?</v>
      </c>
    </row>
    <row r="4125" spans="1:4" x14ac:dyDescent="0.2">
      <c r="A4125" s="55">
        <v>4064</v>
      </c>
      <c r="B4125" s="1232">
        <f>'Acct Summary 7-8'!F10</f>
        <v>341355</v>
      </c>
      <c r="C4125" s="14" t="s">
        <v>672</v>
      </c>
      <c r="D4125" s="14" t="str">
        <f t="shared" si="63"/>
        <v>Error?</v>
      </c>
    </row>
    <row r="4126" spans="1:4" x14ac:dyDescent="0.2">
      <c r="A4126" s="55">
        <v>4065</v>
      </c>
      <c r="B4126" s="1232">
        <f>'Acct Summary 7-8'!G10</f>
        <v>77931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28487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28286</v>
      </c>
      <c r="C4130" s="14" t="s">
        <v>672</v>
      </c>
      <c r="D4130" s="14" t="str">
        <f t="shared" si="63"/>
        <v>Error?</v>
      </c>
    </row>
    <row r="4131" spans="1:4" x14ac:dyDescent="0.2">
      <c r="A4131" s="55">
        <v>4070</v>
      </c>
      <c r="B4131" s="1232">
        <f>'Acct Summary 7-8'!C18</f>
        <v>877169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3547287</v>
      </c>
      <c r="C4136" s="14" t="s">
        <v>672</v>
      </c>
      <c r="D4136" s="14" t="str">
        <f t="shared" si="63"/>
        <v>Error?</v>
      </c>
    </row>
    <row r="4137" spans="1:4" x14ac:dyDescent="0.2">
      <c r="A4137" s="55">
        <v>4076</v>
      </c>
      <c r="B4137" s="1232">
        <f>'Acct Summary 7-8'!D19</f>
        <v>462686</v>
      </c>
      <c r="C4137" s="14" t="s">
        <v>672</v>
      </c>
      <c r="D4137" s="14" t="str">
        <f t="shared" si="63"/>
        <v>Error?</v>
      </c>
    </row>
    <row r="4138" spans="1:4" x14ac:dyDescent="0.2">
      <c r="A4138" s="55">
        <v>4077</v>
      </c>
      <c r="B4138" s="1232">
        <f>'Acct Summary 7-8'!E19</f>
        <v>548902</v>
      </c>
      <c r="C4138" s="14" t="s">
        <v>672</v>
      </c>
      <c r="D4138" s="14" t="str">
        <f t="shared" si="63"/>
        <v>Error?</v>
      </c>
    </row>
    <row r="4139" spans="1:4" x14ac:dyDescent="0.2">
      <c r="A4139" s="55">
        <v>4078</v>
      </c>
      <c r="B4139" s="1232">
        <f>'Acct Summary 7-8'!F19</f>
        <v>368207</v>
      </c>
      <c r="C4139" s="14" t="s">
        <v>672</v>
      </c>
      <c r="D4139" s="14" t="str">
        <f t="shared" si="63"/>
        <v>Error?</v>
      </c>
    </row>
    <row r="4140" spans="1:4" x14ac:dyDescent="0.2">
      <c r="A4140" s="55">
        <v>4079</v>
      </c>
      <c r="B4140" s="1232">
        <f>'Acct Summary 7-8'!G19</f>
        <v>125019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12700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1413300</v>
      </c>
      <c r="C4171" s="14" t="s">
        <v>672</v>
      </c>
      <c r="D4171" s="14" t="str">
        <f t="shared" si="64"/>
        <v>Error?</v>
      </c>
    </row>
    <row r="4172" spans="1:4" x14ac:dyDescent="0.2">
      <c r="A4172" s="55">
        <v>4111</v>
      </c>
      <c r="B4172" s="1232">
        <f>'Short-Term Long-Term Debt 25'!J49</f>
        <v>1379843</v>
      </c>
      <c r="C4172" s="14" t="s">
        <v>672</v>
      </c>
      <c r="D4172" s="14" t="str">
        <f t="shared" si="64"/>
        <v>Error?</v>
      </c>
    </row>
    <row r="4173" spans="1:4" x14ac:dyDescent="0.2">
      <c r="A4173" s="55">
        <v>4112</v>
      </c>
      <c r="B4173" s="1232">
        <f>'Short-Term Long-Term Debt 25'!H49</f>
        <v>541300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2090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2790</v>
      </c>
      <c r="C4268" s="14" t="s">
        <v>672</v>
      </c>
      <c r="D4268" s="14" t="str">
        <f t="shared" si="65"/>
        <v>Error?</v>
      </c>
    </row>
    <row r="4269" spans="1:5" x14ac:dyDescent="0.2">
      <c r="A4269" s="91">
        <v>4208</v>
      </c>
      <c r="B4269" s="1232">
        <f>'FP Info 3'!J16</f>
        <v>2646615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12619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38375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36802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3043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9761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57583643</v>
      </c>
      <c r="D4995" s="14" t="str">
        <f t="shared" si="77"/>
        <v>Error?</v>
      </c>
    </row>
    <row r="4996" spans="1:4" x14ac:dyDescent="0.2">
      <c r="A4996" s="91">
        <v>4935</v>
      </c>
      <c r="B4996" s="1232">
        <f>'FP Info 3'!H31</f>
        <v>7946542.7340000011</v>
      </c>
      <c r="D4996" s="14" t="str">
        <f t="shared" si="77"/>
        <v>Error?</v>
      </c>
    </row>
    <row r="4997" spans="1:4" x14ac:dyDescent="0.2">
      <c r="A4997" s="91">
        <v>4936</v>
      </c>
      <c r="B4997" s="1232">
        <f>'FP Info 3'!H37</f>
        <v>1413300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1170574</v>
      </c>
      <c r="D5061" s="14" t="str">
        <f t="shared" si="78"/>
        <v>Error?</v>
      </c>
    </row>
    <row r="5062" spans="1:4" x14ac:dyDescent="0.2">
      <c r="A5062" s="83">
        <v>5001</v>
      </c>
      <c r="D5062" s="14" t="str">
        <f t="shared" si="78"/>
        <v>OK</v>
      </c>
    </row>
    <row r="5063" spans="1:4" x14ac:dyDescent="0.2">
      <c r="A5063" s="55">
        <v>5002</v>
      </c>
      <c r="B5063" s="1232">
        <f>'Revenues 9-14'!C7</f>
        <v>22500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1193074</v>
      </c>
      <c r="C5066" s="14" t="s">
        <v>672</v>
      </c>
      <c r="D5066" s="14" t="str">
        <f t="shared" si="78"/>
        <v>Error?</v>
      </c>
    </row>
    <row r="5067" spans="1:4" x14ac:dyDescent="0.2">
      <c r="A5067" s="55">
        <v>5006</v>
      </c>
      <c r="B5067" s="1232">
        <f>'Revenues 9-14'!C14</f>
        <v>2922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393297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396219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3470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3470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1794</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2609</v>
      </c>
      <c r="C5096" s="14" t="s">
        <v>672</v>
      </c>
      <c r="D5096" s="14" t="str">
        <f t="shared" si="78"/>
        <v>Error?</v>
      </c>
    </row>
    <row r="5097" spans="1:4" x14ac:dyDescent="0.2">
      <c r="A5097" s="55">
        <v>5036</v>
      </c>
      <c r="B5097" s="1232">
        <f>'Revenues 9-14'!C77</f>
        <v>5027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5027</v>
      </c>
      <c r="C5102" s="14" t="s">
        <v>672</v>
      </c>
      <c r="D5102" s="14" t="str">
        <f t="shared" si="78"/>
        <v>Error?</v>
      </c>
    </row>
    <row r="5103" spans="1:4" x14ac:dyDescent="0.2">
      <c r="A5103" s="55">
        <v>5042</v>
      </c>
      <c r="B5103" s="1232">
        <f>'Revenues 9-14'!C84</f>
        <v>190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190</v>
      </c>
      <c r="C5112" s="14" t="s">
        <v>672</v>
      </c>
      <c r="D5112" s="14" t="str">
        <f t="shared" si="78"/>
        <v>Error?</v>
      </c>
    </row>
    <row r="5113" spans="1:4" x14ac:dyDescent="0.2">
      <c r="A5113" s="55">
        <v>5052</v>
      </c>
      <c r="B5113" s="1232">
        <f>'Revenues 9-14'!C95</f>
        <v>104</v>
      </c>
      <c r="D5113" s="14" t="str">
        <f t="shared" si="78"/>
        <v>Error?</v>
      </c>
    </row>
    <row r="5114" spans="1:4" x14ac:dyDescent="0.2">
      <c r="A5114" s="55">
        <v>5053</v>
      </c>
      <c r="B5114" s="1232">
        <f>'Revenues 9-14'!C96</f>
        <v>29809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3300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91</v>
      </c>
      <c r="D5119" s="14" t="str">
        <f t="shared" ref="D5119:D5182" si="79">IF(ISBLANK(B5119),"OK",IF(A5119-B5119=0,"OK","Error?"))</f>
        <v>Error?</v>
      </c>
    </row>
    <row r="5120" spans="1:4" x14ac:dyDescent="0.2">
      <c r="A5120" s="55">
        <v>5059</v>
      </c>
      <c r="B5120" s="1232">
        <f>'Revenues 9-14'!C108</f>
        <v>36527</v>
      </c>
      <c r="C5120" s="14" t="s">
        <v>672</v>
      </c>
      <c r="D5120" s="14" t="str">
        <f t="shared" si="79"/>
        <v>Error?</v>
      </c>
    </row>
    <row r="5121" spans="1:4" x14ac:dyDescent="0.2">
      <c r="A5121" s="55">
        <v>5060</v>
      </c>
      <c r="B5121" s="1232">
        <f>'Revenues 9-14'!C109</f>
        <v>1637116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649134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649134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52053</v>
      </c>
      <c r="D5134" s="14" t="str">
        <f t="shared" si="79"/>
        <v>Error?</v>
      </c>
    </row>
    <row r="5135" spans="1:4" x14ac:dyDescent="0.2">
      <c r="A5135" s="55">
        <v>5074</v>
      </c>
      <c r="B5135" s="1232">
        <f>'Revenues 9-14'!C126</f>
        <v>81379</v>
      </c>
      <c r="D5135" s="14" t="str">
        <f t="shared" si="79"/>
        <v>Error?</v>
      </c>
    </row>
    <row r="5136" spans="1:4" x14ac:dyDescent="0.2">
      <c r="A5136" s="83">
        <v>5075</v>
      </c>
      <c r="D5136" s="14" t="str">
        <f t="shared" si="79"/>
        <v>OK</v>
      </c>
    </row>
    <row r="5137" spans="1:4" x14ac:dyDescent="0.2">
      <c r="A5137" s="55">
        <v>5076</v>
      </c>
      <c r="B5137" s="1232">
        <f>'Revenues 9-14'!C127</f>
        <v>22877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334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156643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2407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1707</v>
      </c>
      <c r="D5167" s="14" t="str">
        <f t="shared" si="79"/>
        <v>Error?</v>
      </c>
    </row>
    <row r="5168" spans="1:4" x14ac:dyDescent="0.2">
      <c r="A5168" s="55">
        <v>5107</v>
      </c>
      <c r="B5168" s="1232">
        <f>'Revenues 9-14'!C147</f>
        <v>5828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166585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815719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125707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52858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178565</v>
      </c>
      <c r="C5246" s="14" t="s">
        <v>672</v>
      </c>
      <c r="D5246" s="14" t="str">
        <f t="shared" si="80"/>
        <v>Error?</v>
      </c>
    </row>
    <row r="5247" spans="1:4" x14ac:dyDescent="0.2">
      <c r="A5247" s="55">
        <v>5186</v>
      </c>
      <c r="B5247" s="1232">
        <f>'Revenues 9-14'!C203</f>
        <v>140160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140160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416282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416282</v>
      </c>
      <c r="C5326" s="14" t="s">
        <v>672</v>
      </c>
      <c r="D5326" s="14" t="str">
        <f t="shared" si="82"/>
        <v>Error?</v>
      </c>
    </row>
    <row r="5327" spans="1:4" x14ac:dyDescent="0.2">
      <c r="A5327" s="55">
        <v>5266</v>
      </c>
      <c r="B5327" s="1232">
        <f>'Revenues 9-14'!C275</f>
        <v>2869117</v>
      </c>
      <c r="C5327" s="14" t="s">
        <v>672</v>
      </c>
      <c r="D5327" s="14" t="str">
        <f t="shared" si="82"/>
        <v>Error?</v>
      </c>
    </row>
    <row r="5328" spans="1:4" x14ac:dyDescent="0.2">
      <c r="A5328" s="55">
        <v>5267</v>
      </c>
      <c r="B5328" s="1232">
        <f>'Revenues 9-14'!D5</f>
        <v>281261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281261</v>
      </c>
      <c r="C5334" s="14" t="s">
        <v>672</v>
      </c>
      <c r="D5334" s="14" t="str">
        <f t="shared" si="82"/>
        <v>Error?</v>
      </c>
    </row>
    <row r="5335" spans="1:4" x14ac:dyDescent="0.2">
      <c r="A5335" s="55">
        <v>5274</v>
      </c>
      <c r="B5335" s="1232">
        <f>'Revenues 9-14'!D14</f>
        <v>688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30688</v>
      </c>
      <c r="C5339" s="14" t="s">
        <v>672</v>
      </c>
      <c r="D5339" s="14" t="str">
        <f t="shared" si="82"/>
        <v>Error?</v>
      </c>
    </row>
    <row r="5340" spans="1:4" x14ac:dyDescent="0.2">
      <c r="A5340" s="55">
        <v>5279</v>
      </c>
      <c r="B5340" s="1232">
        <f>'Revenues 9-14'!D65</f>
        <v>248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248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106299</v>
      </c>
      <c r="D5354" s="14" t="str">
        <f t="shared" si="82"/>
        <v>Error?</v>
      </c>
    </row>
    <row r="5355" spans="1:4" x14ac:dyDescent="0.2">
      <c r="A5355" s="55">
        <v>5294</v>
      </c>
      <c r="B5355" s="1232">
        <f>'Revenues 9-14'!D108</f>
        <v>106299</v>
      </c>
      <c r="C5355" s="14" t="s">
        <v>672</v>
      </c>
      <c r="D5355" s="14" t="str">
        <f t="shared" si="82"/>
        <v>Error?</v>
      </c>
    </row>
    <row r="5356" spans="1:4" x14ac:dyDescent="0.2">
      <c r="A5356" s="55">
        <v>5295</v>
      </c>
      <c r="B5356" s="1232">
        <f>'Revenues 9-14'!D109</f>
        <v>418496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418496</v>
      </c>
      <c r="C5508" s="14" t="s">
        <v>672</v>
      </c>
      <c r="D5508" s="14" t="str">
        <f t="shared" si="85"/>
        <v>Error?</v>
      </c>
    </row>
    <row r="5509" spans="1:4" x14ac:dyDescent="0.2">
      <c r="A5509" s="55">
        <v>5448</v>
      </c>
      <c r="B5509" s="1232">
        <f>'Revenues 9-14'!E5</f>
        <v>541091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541091</v>
      </c>
      <c r="C5513" s="14" t="s">
        <v>672</v>
      </c>
      <c r="D5513" s="14" t="str">
        <f t="shared" si="85"/>
        <v>Error?</v>
      </c>
    </row>
    <row r="5514" spans="1:4" x14ac:dyDescent="0.2">
      <c r="A5514" s="55">
        <v>5453</v>
      </c>
      <c r="B5514" s="1232">
        <f>'Revenues 9-14'!E14</f>
        <v>1338</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1338</v>
      </c>
      <c r="C5518" s="14" t="s">
        <v>672</v>
      </c>
      <c r="D5518" s="14" t="str">
        <f t="shared" si="85"/>
        <v>Error?</v>
      </c>
    </row>
    <row r="5519" spans="1:4" x14ac:dyDescent="0.2">
      <c r="A5519" s="55">
        <v>5458</v>
      </c>
      <c r="B5519" s="1232">
        <f>'Revenues 9-14'!E65</f>
        <v>13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542442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542442</v>
      </c>
      <c r="C5552" s="14" t="s">
        <v>672</v>
      </c>
      <c r="D5552" s="14" t="str">
        <f t="shared" si="85"/>
        <v>Error?</v>
      </c>
    </row>
    <row r="5553" spans="1:4" x14ac:dyDescent="0.2">
      <c r="A5553" s="55">
        <v>5492</v>
      </c>
      <c r="B5553" s="1232">
        <f>'Revenues 9-14'!F5</f>
        <v>112504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112504</v>
      </c>
      <c r="C5557" s="14" t="s">
        <v>672</v>
      </c>
      <c r="D5557" s="14" t="str">
        <f t="shared" si="85"/>
        <v>Error?</v>
      </c>
    </row>
    <row r="5558" spans="1:4" x14ac:dyDescent="0.2">
      <c r="A5558" s="55">
        <v>5497</v>
      </c>
      <c r="B5558" s="1232">
        <f>'Revenues 9-14'!F14</f>
        <v>275</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275</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463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463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113242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122997</v>
      </c>
      <c r="D5615" s="14" t="str">
        <f t="shared" si="86"/>
        <v>Error?</v>
      </c>
    </row>
    <row r="5616" spans="1:4" x14ac:dyDescent="0.2">
      <c r="A5616" s="83">
        <v>5555</v>
      </c>
      <c r="D5616" s="14" t="str">
        <f t="shared" si="86"/>
        <v>OK</v>
      </c>
    </row>
    <row r="5617" spans="1:4" x14ac:dyDescent="0.2">
      <c r="A5617" s="55">
        <v>5556</v>
      </c>
      <c r="B5617" s="1232">
        <f>'Revenues 9-14'!F152</f>
        <v>105116</v>
      </c>
      <c r="D5617" s="14" t="str">
        <f t="shared" si="86"/>
        <v>Error?</v>
      </c>
    </row>
    <row r="5618" spans="1:4" x14ac:dyDescent="0.2">
      <c r="A5618" s="55">
        <v>5557</v>
      </c>
      <c r="B5618" s="1232">
        <f>'Revenues 9-14'!F154</f>
        <v>228113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228113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228113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341355</v>
      </c>
      <c r="C5720" s="14" t="s">
        <v>672</v>
      </c>
      <c r="D5720" s="14" t="str">
        <f t="shared" si="88"/>
        <v>Error?</v>
      </c>
    </row>
    <row r="5721" spans="1:4" x14ac:dyDescent="0.2">
      <c r="A5721" s="55">
        <v>5660</v>
      </c>
      <c r="B5721" s="1232">
        <f>'Revenues 9-14'!G5</f>
        <v>29598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34532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64130</v>
      </c>
      <c r="C5725" s="14" t="s">
        <v>672</v>
      </c>
      <c r="D5725" s="14" t="str">
        <f t="shared" si="88"/>
        <v>Error?</v>
      </c>
    </row>
    <row r="5726" spans="1:4" x14ac:dyDescent="0.2">
      <c r="A5726" s="55">
        <v>5665</v>
      </c>
      <c r="B5726" s="1232">
        <f>'Revenues 9-14'!G14</f>
        <v>158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13309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13467</v>
      </c>
      <c r="C5730" s="14" t="s">
        <v>672</v>
      </c>
      <c r="D5730" s="14" t="str">
        <f t="shared" si="88"/>
        <v>Error?</v>
      </c>
    </row>
    <row r="5731" spans="1:4" x14ac:dyDescent="0.2">
      <c r="A5731" s="55">
        <v>5670</v>
      </c>
      <c r="B5731" s="1232">
        <f>'Revenues 9-14'!G65</f>
        <v>334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334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77931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28127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28127</v>
      </c>
      <c r="C5918" s="14" t="s">
        <v>672</v>
      </c>
      <c r="D5918" s="14" t="str">
        <f t="shared" si="91"/>
        <v>Error?</v>
      </c>
    </row>
    <row r="5919" spans="1:4" x14ac:dyDescent="0.2">
      <c r="A5919" s="55">
        <v>5858</v>
      </c>
      <c r="B5919" s="1232">
        <f>'Revenues 9-14'!I14</f>
        <v>69</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69</v>
      </c>
      <c r="C5923" s="14" t="s">
        <v>672</v>
      </c>
      <c r="D5923" s="14" t="str">
        <f t="shared" si="91"/>
        <v>Error?</v>
      </c>
    </row>
    <row r="5924" spans="1:4" x14ac:dyDescent="0.2">
      <c r="A5924" s="55">
        <v>5863</v>
      </c>
      <c r="B5924" s="1232">
        <f>'Revenues 9-14'!I65</f>
        <v>291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291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28487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28127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28127</v>
      </c>
      <c r="C5987" s="14" t="s">
        <v>672</v>
      </c>
      <c r="D5987" s="14" t="str">
        <f t="shared" si="92"/>
        <v>Error?</v>
      </c>
    </row>
    <row r="5988" spans="1:4" x14ac:dyDescent="0.2">
      <c r="A5988" s="55">
        <v>5927</v>
      </c>
      <c r="B5988" s="1232">
        <f>'Revenues 9-14'!K14</f>
        <v>69</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69</v>
      </c>
      <c r="C5992" s="14" t="s">
        <v>672</v>
      </c>
      <c r="D5992" s="14" t="str">
        <f t="shared" si="92"/>
        <v>Error?</v>
      </c>
    </row>
    <row r="5993" spans="1:4" x14ac:dyDescent="0.2">
      <c r="A5993" s="55">
        <v>5932</v>
      </c>
      <c r="B5993" s="1232">
        <f>'Revenues 9-14'!K65</f>
        <v>90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28286</v>
      </c>
      <c r="C6023" s="14" t="s">
        <v>672</v>
      </c>
      <c r="D6023" s="14" t="str">
        <f t="shared" si="93"/>
        <v>Error?</v>
      </c>
    </row>
    <row r="6024" spans="1:5" x14ac:dyDescent="0.2">
      <c r="A6024" s="55">
        <v>5963</v>
      </c>
      <c r="B6024" s="1232">
        <f>'Revenues 9-14'!G109</f>
        <v>77931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28487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28286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815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12629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334.12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26151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26151</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26151</v>
      </c>
      <c r="D6216" s="14" t="str">
        <f t="shared" si="96"/>
        <v>Error?</v>
      </c>
      <c r="E6216" s="14" t="s">
        <v>209</v>
      </c>
    </row>
    <row r="6217" spans="1:5" x14ac:dyDescent="0.2">
      <c r="A6217">
        <v>6156</v>
      </c>
      <c r="B6217" s="1232">
        <f>'Assets-Liab 5-6'!J4</f>
        <v>26151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276202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276202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276202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290753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290753</v>
      </c>
      <c r="D6229" s="14" t="str">
        <f t="shared" si="96"/>
        <v>Error?</v>
      </c>
      <c r="E6229" s="14" t="s">
        <v>209</v>
      </c>
    </row>
    <row r="6230" spans="1:5" x14ac:dyDescent="0.2">
      <c r="A6230">
        <v>6169</v>
      </c>
      <c r="B6230" s="1232">
        <f>'Acct Summary 7-8'!J20</f>
        <v>-14551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33294</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-14551</v>
      </c>
      <c r="D6263" s="14" t="str">
        <f t="shared" si="96"/>
        <v>Error?</v>
      </c>
      <c r="E6263" s="14" t="s">
        <v>209</v>
      </c>
    </row>
    <row r="6264" spans="1:5" x14ac:dyDescent="0.2">
      <c r="A6264">
        <v>6203</v>
      </c>
      <c r="B6264" s="1232">
        <f>'Acct Summary 7-8'!J79</f>
        <v>40702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26151</v>
      </c>
      <c r="D6266" s="14" t="str">
        <f t="shared" si="96"/>
        <v>Error?</v>
      </c>
      <c r="E6266" s="14" t="s">
        <v>209</v>
      </c>
    </row>
    <row r="6267" spans="1:5" x14ac:dyDescent="0.2">
      <c r="A6267">
        <v>6206</v>
      </c>
      <c r="B6267" s="1232">
        <f>'Acct Summary 7-8'!C82</f>
        <v>198999</v>
      </c>
      <c r="D6267" s="14" t="str">
        <f t="shared" si="96"/>
        <v>Error?</v>
      </c>
      <c r="E6267" s="14" t="s">
        <v>209</v>
      </c>
    </row>
    <row r="6268" spans="1:5" x14ac:dyDescent="0.2">
      <c r="A6268">
        <v>6207</v>
      </c>
      <c r="B6268" s="1232">
        <f>'Acct Summary 7-8'!D82</f>
        <v>121369</v>
      </c>
      <c r="D6268" s="14" t="str">
        <f t="shared" si="96"/>
        <v>Error?</v>
      </c>
      <c r="E6268" s="14" t="s">
        <v>209</v>
      </c>
    </row>
    <row r="6269" spans="1:5" x14ac:dyDescent="0.2">
      <c r="A6269">
        <v>6208</v>
      </c>
      <c r="B6269" s="1232">
        <f>'Acct Summary 7-8'!E82</f>
        <v>-6460</v>
      </c>
      <c r="D6269" s="14" t="str">
        <f t="shared" si="96"/>
        <v>Error?</v>
      </c>
      <c r="E6269" s="14" t="s">
        <v>209</v>
      </c>
    </row>
    <row r="6270" spans="1:5" x14ac:dyDescent="0.2">
      <c r="A6270">
        <v>6209</v>
      </c>
      <c r="B6270" s="1232">
        <f>'Acct Summary 7-8'!F82</f>
        <v>-26852</v>
      </c>
      <c r="D6270" s="14" t="str">
        <f t="shared" si="96"/>
        <v>Error?</v>
      </c>
      <c r="E6270" s="14" t="s">
        <v>209</v>
      </c>
    </row>
    <row r="6271" spans="1:5" x14ac:dyDescent="0.2">
      <c r="A6271">
        <v>6210</v>
      </c>
      <c r="B6271" s="1232">
        <f>'Acct Summary 7-8'!G82</f>
        <v>-47088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1276675</v>
      </c>
      <c r="D6273" s="14" t="str">
        <f t="shared" si="97"/>
        <v>Error?</v>
      </c>
      <c r="E6273" s="14" t="s">
        <v>209</v>
      </c>
    </row>
    <row r="6274" spans="1:5" x14ac:dyDescent="0.2">
      <c r="A6274">
        <v>6213</v>
      </c>
      <c r="B6274" s="1232">
        <f>'Acct Summary 7-8'!J82</f>
        <v>-14551</v>
      </c>
      <c r="D6274" s="14" t="str">
        <f t="shared" si="97"/>
        <v>Error?</v>
      </c>
      <c r="E6274" s="14" t="s">
        <v>209</v>
      </c>
    </row>
    <row r="6275" spans="1:5" x14ac:dyDescent="0.2">
      <c r="A6275">
        <v>6214</v>
      </c>
      <c r="B6275" s="1232">
        <f>'Acct Summary 7-8'!K82</f>
        <v>15586</v>
      </c>
      <c r="D6275" s="14" t="str">
        <f t="shared" si="97"/>
        <v>Error?</v>
      </c>
      <c r="E6275" s="14" t="s">
        <v>209</v>
      </c>
    </row>
    <row r="6276" spans="1:5" x14ac:dyDescent="0.2">
      <c r="A6276">
        <v>6215</v>
      </c>
      <c r="B6276" s="1232">
        <f>'Acct Summary 7-8'!C83</f>
        <v>0.32239872335944397</v>
      </c>
      <c r="D6276" s="14" t="str">
        <f t="shared" si="97"/>
        <v>Error?</v>
      </c>
      <c r="E6276" s="14" t="s">
        <v>209</v>
      </c>
    </row>
    <row r="6277" spans="1:5" x14ac:dyDescent="0.2">
      <c r="A6277">
        <v>6216</v>
      </c>
      <c r="B6277" s="1232">
        <f>'Acct Summary 7-8'!D83</f>
        <v>0.44939331217855916</v>
      </c>
      <c r="D6277" s="14" t="str">
        <f t="shared" si="97"/>
        <v>Error?</v>
      </c>
      <c r="E6277" s="14" t="s">
        <v>209</v>
      </c>
    </row>
    <row r="6278" spans="1:5" x14ac:dyDescent="0.2">
      <c r="A6278">
        <v>6217</v>
      </c>
      <c r="B6278" s="1232">
        <f>'Acct Summary 7-8'!E83</f>
        <v>-0.19308365962279941</v>
      </c>
      <c r="D6278" s="14" t="str">
        <f t="shared" si="97"/>
        <v>Error?</v>
      </c>
      <c r="E6278" s="14" t="s">
        <v>209</v>
      </c>
    </row>
    <row r="6279" spans="1:5" x14ac:dyDescent="0.2">
      <c r="A6279">
        <v>6218</v>
      </c>
      <c r="B6279" s="1232">
        <f>'Acct Summary 7-8'!F83</f>
        <v>-8.4689793511068784E-2</v>
      </c>
      <c r="D6279" s="14" t="str">
        <f t="shared" si="97"/>
        <v>Error?</v>
      </c>
      <c r="E6279" s="14" t="s">
        <v>209</v>
      </c>
    </row>
    <row r="6280" spans="1:5" x14ac:dyDescent="0.2">
      <c r="A6280">
        <v>6219</v>
      </c>
      <c r="B6280" s="1232">
        <f>'Acct Summary 7-8'!G83</f>
        <v>-0.23140772047079639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0.8852065614872483</v>
      </c>
      <c r="D6282" s="14" t="str">
        <f t="shared" si="97"/>
        <v>Error?</v>
      </c>
      <c r="E6282" s="14" t="s">
        <v>209</v>
      </c>
    </row>
    <row r="6283" spans="1:5" x14ac:dyDescent="0.2">
      <c r="A6283">
        <v>6222</v>
      </c>
      <c r="B6283" s="1232">
        <f>'Acct Summary 7-8'!J83</f>
        <v>-0.55642231654621244</v>
      </c>
      <c r="D6283" s="14" t="str">
        <f t="shared" si="97"/>
        <v>Error?</v>
      </c>
      <c r="E6283" s="14" t="s">
        <v>209</v>
      </c>
    </row>
    <row r="6284" spans="1:5" x14ac:dyDescent="0.2">
      <c r="A6284">
        <v>6223</v>
      </c>
      <c r="B6284" s="1232">
        <f>'Acct Summary 7-8'!K83</f>
        <v>0.11247176659907489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266235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266235</v>
      </c>
      <c r="D6301" s="14" t="str">
        <f t="shared" si="97"/>
        <v>Error?</v>
      </c>
      <c r="E6301" s="14" t="s">
        <v>209</v>
      </c>
    </row>
    <row r="6302" spans="1:5" x14ac:dyDescent="0.2">
      <c r="A6302">
        <v>6241</v>
      </c>
      <c r="B6302" s="1232">
        <f>'Revenues 9-14'!J14</f>
        <v>658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658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211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211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9098</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180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9098</v>
      </c>
      <c r="D6351" s="14" t="str">
        <f t="shared" si="98"/>
        <v>Error?</v>
      </c>
      <c r="E6351" s="14" t="s">
        <v>209</v>
      </c>
    </row>
    <row r="6352" spans="1:5" x14ac:dyDescent="0.2">
      <c r="A6352">
        <v>6291</v>
      </c>
      <c r="B6352" s="1232">
        <f>'Revenues 9-14'!J109</f>
        <v>276202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2407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40871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290753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276202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548</v>
      </c>
      <c r="D7079" s="14" t="str">
        <f t="shared" si="109"/>
        <v>Error?</v>
      </c>
    </row>
    <row r="7080" spans="1:4" x14ac:dyDescent="0.2">
      <c r="A7080">
        <v>7019</v>
      </c>
      <c r="B7080" s="1232">
        <f>'Expenditures 15-22'!K220</f>
        <v>548</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28090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28090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2936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2936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49373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49373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108580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108580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101774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101774</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290753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290753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290753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290753</v>
      </c>
      <c r="D7224" s="14" t="str">
        <f t="shared" si="111"/>
        <v>Error?</v>
      </c>
    </row>
    <row r="7225" spans="1:4" x14ac:dyDescent="0.2">
      <c r="A7225">
        <v>7164</v>
      </c>
      <c r="B7225" s="1232">
        <f>'Expenditures 15-22'!K332</f>
        <v>-14551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38308</v>
      </c>
      <c r="D7263" s="14" t="str">
        <f t="shared" si="112"/>
        <v>Error?</v>
      </c>
    </row>
    <row r="7264" spans="1:4" x14ac:dyDescent="0.2">
      <c r="A7264">
        <f t="shared" si="113"/>
        <v>7203</v>
      </c>
      <c r="B7264" s="1232">
        <f>'Expenditures 15-22'!D17</f>
        <v>1212</v>
      </c>
      <c r="D7264" s="14" t="str">
        <f t="shared" si="112"/>
        <v>Error?</v>
      </c>
    </row>
    <row r="7265" spans="1:5" x14ac:dyDescent="0.2">
      <c r="A7265">
        <f t="shared" si="113"/>
        <v>7204</v>
      </c>
      <c r="B7265" s="1232">
        <f>'Expenditures 15-22'!E17</f>
        <v>75</v>
      </c>
      <c r="D7265" s="14" t="str">
        <f t="shared" si="112"/>
        <v>Error?</v>
      </c>
    </row>
    <row r="7266" spans="1:5" x14ac:dyDescent="0.2">
      <c r="A7266">
        <f t="shared" si="113"/>
        <v>7205</v>
      </c>
      <c r="B7266" s="1232">
        <f>'Expenditures 15-22'!F17</f>
        <v>1276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356540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356540</v>
      </c>
      <c r="D7618" s="14" t="str">
        <f t="shared" si="124"/>
        <v>Error?</v>
      </c>
      <c r="E7618" s="14" t="s">
        <v>20</v>
      </c>
    </row>
    <row r="7619" spans="1:5" x14ac:dyDescent="0.2">
      <c r="A7619">
        <f t="shared" si="123"/>
        <v>7558</v>
      </c>
      <c r="B7619" s="1232">
        <f>'Cap Outlay Deprec 27'!H14</f>
        <v>354008</v>
      </c>
      <c r="D7619" s="14" t="str">
        <f t="shared" si="124"/>
        <v>Error?</v>
      </c>
      <c r="E7619" s="14" t="s">
        <v>20</v>
      </c>
    </row>
    <row r="7620" spans="1:5" x14ac:dyDescent="0.2">
      <c r="A7620">
        <f t="shared" si="123"/>
        <v>7559</v>
      </c>
      <c r="B7620" s="1232">
        <f>'Cap Outlay Deprec 27'!I14</f>
        <v>1266</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355274</v>
      </c>
      <c r="D7622" s="14" t="str">
        <f t="shared" si="124"/>
        <v>Error?</v>
      </c>
      <c r="E7622" s="14" t="s">
        <v>20</v>
      </c>
    </row>
    <row r="7623" spans="1:5" x14ac:dyDescent="0.2">
      <c r="A7623">
        <f t="shared" si="123"/>
        <v>7562</v>
      </c>
      <c r="B7623" s="1232">
        <f>'Cap Outlay Deprec 27'!L14</f>
        <v>1266</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220963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180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5828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6008</v>
      </c>
      <c r="D7719" s="14" t="str">
        <f t="shared" si="126"/>
        <v>Error?</v>
      </c>
      <c r="E7719" s="14" t="s">
        <v>988</v>
      </c>
    </row>
    <row r="7720" spans="1:6" x14ac:dyDescent="0.2">
      <c r="A7720">
        <v>7659</v>
      </c>
      <c r="B7720" s="1232">
        <f>'Rest Tax Levies-Tort Im 26'!H14</f>
        <v>23680</v>
      </c>
      <c r="D7720" s="14" t="str">
        <f t="shared" si="126"/>
        <v>Error?</v>
      </c>
      <c r="E7720" s="14" t="s">
        <v>988</v>
      </c>
    </row>
    <row r="7721" spans="1:6" x14ac:dyDescent="0.2">
      <c r="A7721">
        <v>7660</v>
      </c>
      <c r="B7721" s="1232">
        <f>'Rest Tax Levies-Tort Im 26'!K14</f>
        <v>6008</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165559</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2016-11-19T20:02:48Z</cp:lastPrinted>
  <dcterms:created xsi:type="dcterms:W3CDTF">2003-10-29T19:06:34Z</dcterms:created>
  <dcterms:modified xsi:type="dcterms:W3CDTF">2016-12-01T19:40:06Z</dcterms:modified>
</cp:coreProperties>
</file>